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Годовой отчет 2022г\доп к год отчету\приложения к годовому отчету\исполнение новые формы\исполнение новые форма\"/>
    </mc:Choice>
  </mc:AlternateContent>
  <bookViews>
    <workbookView xWindow="0" yWindow="0" windowWidth="14380" windowHeight="6720"/>
  </bookViews>
  <sheets>
    <sheet name="Приложение 9 таб.1" sheetId="1" r:id="rId1"/>
  </sheets>
  <definedNames>
    <definedName name="_xlnm.Print_Titles" localSheetId="0">'Приложение 9 таб.1'!$O:$Z,'Приложение 9 таб.1'!$6:$7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2" i="1" l="1"/>
  <c r="AA87" i="1"/>
  <c r="AA84" i="1"/>
  <c r="AA73" i="1"/>
  <c r="AA74" i="1"/>
  <c r="AA68" i="1"/>
  <c r="AA50" i="1" l="1"/>
  <c r="AA108" i="1"/>
  <c r="AA117" i="1"/>
  <c r="AA132" i="1"/>
  <c r="AA91" i="1" l="1"/>
  <c r="AA130" i="1"/>
  <c r="AA129" i="1" s="1"/>
  <c r="AA128" i="1" s="1"/>
  <c r="AA127" i="1" s="1"/>
  <c r="AA122" i="1"/>
  <c r="AA121" i="1" s="1"/>
  <c r="AA125" i="1"/>
  <c r="AA124" i="1" s="1"/>
  <c r="AA115" i="1"/>
  <c r="AA114" i="1" s="1"/>
  <c r="AA110" i="1"/>
  <c r="AA107" i="1" s="1"/>
  <c r="AA106" i="1" s="1"/>
  <c r="AA97" i="1"/>
  <c r="AA82" i="1"/>
  <c r="AA81" i="1" s="1"/>
  <c r="AA70" i="1"/>
  <c r="AA69" i="1" s="1"/>
  <c r="AA120" i="1" l="1"/>
  <c r="AA119" i="1" s="1"/>
  <c r="AA105" i="1"/>
  <c r="AA65" i="1"/>
  <c r="AA64" i="1" s="1"/>
  <c r="AA60" i="1"/>
  <c r="AA59" i="1" s="1"/>
  <c r="AA55" i="1" s="1"/>
  <c r="AA52" i="1"/>
  <c r="AA49" i="1" s="1"/>
  <c r="AA48" i="1" s="1"/>
  <c r="AA47" i="1" s="1"/>
  <c r="AA43" i="1"/>
  <c r="AA42" i="1" s="1"/>
  <c r="AA31" i="1"/>
  <c r="AA29" i="1"/>
  <c r="AA21" i="1"/>
  <c r="AA19" i="1"/>
  <c r="AA12" i="1"/>
  <c r="AA11" i="1" s="1"/>
  <c r="AA63" i="1" l="1"/>
  <c r="AA62" i="1" s="1"/>
  <c r="AA28" i="1"/>
  <c r="AA54" i="1"/>
  <c r="AA18" i="1"/>
  <c r="AA95" i="1"/>
  <c r="AA94" i="1" s="1"/>
  <c r="AA90" i="1" s="1"/>
  <c r="AA79" i="1"/>
  <c r="AA78" i="1" s="1"/>
  <c r="AA41" i="1"/>
  <c r="AA15" i="1"/>
  <c r="AA14" i="1" s="1"/>
  <c r="AA10" i="1" s="1"/>
  <c r="AA17" i="1" l="1"/>
  <c r="AA9" i="1" s="1"/>
  <c r="AA67" i="1"/>
  <c r="AA135" i="1" l="1"/>
  <c r="AA8" i="1" s="1"/>
</calcChain>
</file>

<file path=xl/sharedStrings.xml><?xml version="1.0" encoding="utf-8"?>
<sst xmlns="http://schemas.openxmlformats.org/spreadsheetml/2006/main" count="467" uniqueCount="126">
  <si>
    <t>Итого расходов</t>
  </si>
  <si>
    <t>000</t>
  </si>
  <si>
    <t>99.0.00.09999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</si>
  <si>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</si>
  <si>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</si>
  <si>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</si>
  <si>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</si>
  <si>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</si>
  <si>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</si>
  <si>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</si>
  <si>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</si>
  <si>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</si>
  <si>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</si>
  <si>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</si>
  <si>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</si>
  <si>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</si>
  <si>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</si>
  <si>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</si>
  <si>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</si>
  <si>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</si>
  <si>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</si>
  <si>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</si>
  <si>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</si>
  <si>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</si>
  <si>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</si>
  <si>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</si>
  <si>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</si>
  <si>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</si>
  <si>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</si>
  <si>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</si>
  <si>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</si>
  <si>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</si>
  <si>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</si>
  <si>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</si>
  <si>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</si>
  <si>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</si>
  <si>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</si>
  <si>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</si>
  <si>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</si>
  <si>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</si>
  <si>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</si>
  <si>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</si>
  <si>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</si>
  <si>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</si>
  <si>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</si>
  <si>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</si>
  <si>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</si>
  <si>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</si>
  <si>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</si>
  <si>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</si>
  <si>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</si>
  <si>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</si>
  <si>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</si>
  <si>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</si>
  <si>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</si>
  <si>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</si>
  <si>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</si>
  <si>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</si>
  <si>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</si>
  <si>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</si>
  <si>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</si>
  <si>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</si>
  <si>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</si>
  <si>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</si>
  <si>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</si>
  <si>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</si>
  <si>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</si>
  <si>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</si>
  <si>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</si>
  <si>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</si>
  <si>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</si>
  <si>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</si>
  <si>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99.0.00.00016</t>
  </si>
  <si>
    <t>Резервные средства</t>
  </si>
  <si>
    <t>Резервный фонд администрации Лянинского сельсовета</t>
  </si>
  <si>
    <t>9900000016</t>
  </si>
  <si>
    <t>Резервные фонды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</si>
  <si>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</si>
  <si>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</si>
  <si>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</si>
  <si>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</si>
  <si>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</si>
  <si>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</si>
  <si>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</si>
  <si>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</si>
  <si>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</si>
  <si>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</si>
  <si>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</si>
  <si>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</si>
  <si>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</si>
  <si>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</si>
  <si>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</si>
  <si>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</si>
  <si>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</si>
  <si>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</si>
  <si>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</si>
  <si>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</si>
  <si>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</si>
  <si>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</si>
  <si>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</si>
  <si>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</si>
  <si>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КОСГУ</t>
  </si>
  <si>
    <t>ВР</t>
  </si>
  <si>
    <t>ЦСР</t>
  </si>
  <si>
    <t>ПР</t>
  </si>
  <si>
    <t>РЗ</t>
  </si>
  <si>
    <t>Наименование</t>
  </si>
  <si>
    <t>99.0.00.01501</t>
  </si>
  <si>
    <t>99.0.00.01004</t>
  </si>
  <si>
    <t>Бюджетные инвестиции в объекты муниципальной собственности в области коммунального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</si>
  <si>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</si>
  <si>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</si>
  <si>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ГРБС</t>
  </si>
  <si>
    <t>администрация Лянинского сельсовета Здвинского района Новосибирской области</t>
  </si>
  <si>
    <t>СУММА</t>
  </si>
  <si>
    <t>Приложение 5</t>
  </si>
  <si>
    <t>тыс. руб.</t>
  </si>
  <si>
    <t>к решению сессии Совета депутатов Лянинского сельсовета Здвинского района Новосибирской области "Об исполнении бюджета Лянинского сельсовета Здвинского района Новосибирской области за 2022 год"</t>
  </si>
  <si>
    <t xml:space="preserve">Кассовое исполнение бюджета Лянинского сельсовета Здвинского района Новосибирской области за 2022 год по ведомственной структуре расходов </t>
  </si>
  <si>
    <t>99.0.00.70600</t>
  </si>
  <si>
    <t>Организация бесперебойной работы объектов тепло-, водоснабжения и водоотведения</t>
  </si>
  <si>
    <t>99.0.00.S0600</t>
  </si>
  <si>
    <t>Финансовое обеспечение функций органов местного самоуправления</t>
  </si>
  <si>
    <t>Выполнение функций органами местного самоуправления</t>
  </si>
  <si>
    <t>Обеспечение мероприятий в рамках сбалансированности местных бюджетов</t>
  </si>
  <si>
    <t>Финансовое обеспечение деятельности (оказания услуг) домов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</si>
</sst>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4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17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showGridLines="0" tabSelected="1" topLeftCell="A126" workbookViewId="0">
      <selection activeCell="AF108" sqref="AF108"/>
    </sheetView>
  </sheetViews>
  <sheetFormatPr defaultColWidth="9.1796875" defaultRowHeight="12.5" x14ac:dyDescent="0.25"/>
  <cols>
    <col min="1" max="1" width="1.54296875" customWidth="1"/>
    <col min="2" max="14" width="0" hidden="1" customWidth="1"/>
    <col min="15" max="15" width="52.453125" customWidth="1"/>
    <col min="16" max="17" width="6.08984375" customWidth="1"/>
    <col min="18" max="18" width="5.7265625" customWidth="1"/>
    <col min="19" max="19" width="0" hidden="1" customWidth="1"/>
    <col min="20" max="20" width="15.90625" customWidth="1"/>
    <col min="21" max="21" width="5" customWidth="1"/>
    <col min="22" max="26" width="0" hidden="1" customWidth="1"/>
    <col min="27" max="27" width="12.08984375" customWidth="1"/>
    <col min="28" max="28" width="8" customWidth="1"/>
    <col min="29" max="29" width="0" hidden="1" customWidth="1"/>
    <col min="30" max="254" width="9.1796875" customWidth="1"/>
  </cols>
  <sheetData>
    <row r="1" spans="1:29" ht="16" customHeight="1" x14ac:dyDescent="0.25">
      <c r="A1" s="2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13" t="s">
        <v>115</v>
      </c>
      <c r="U1" s="4"/>
      <c r="V1" s="4"/>
      <c r="W1" s="4"/>
      <c r="X1" s="68"/>
      <c r="Y1" s="68"/>
      <c r="Z1" s="68"/>
      <c r="AA1" s="2"/>
      <c r="AB1" s="1"/>
      <c r="AC1" s="1"/>
    </row>
    <row r="2" spans="1:29" ht="6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39" t="s">
        <v>117</v>
      </c>
      <c r="S2" s="139"/>
      <c r="T2" s="139"/>
      <c r="U2" s="139"/>
      <c r="V2" s="139"/>
      <c r="W2" s="139"/>
      <c r="X2" s="139"/>
      <c r="Y2" s="139"/>
      <c r="Z2" s="139"/>
      <c r="AA2" s="139"/>
      <c r="AB2" s="1"/>
      <c r="AC2" s="1"/>
    </row>
    <row r="3" spans="1:29" ht="36.5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9" t="s">
        <v>118</v>
      </c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"/>
      <c r="AC3" s="1"/>
    </row>
    <row r="4" spans="1:29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1"/>
      <c r="Y4" s="1"/>
      <c r="Z4" s="1"/>
      <c r="AA4" s="1"/>
      <c r="AB4" s="1"/>
      <c r="AC4" s="1"/>
    </row>
    <row r="5" spans="1:29" ht="20.5" customHeight="1" thickBot="1" x14ac:dyDescent="0.4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67"/>
      <c r="Y5" s="66"/>
      <c r="Z5" s="66"/>
      <c r="AA5" s="4" t="s">
        <v>116</v>
      </c>
      <c r="AB5" s="1"/>
      <c r="AC5" s="1"/>
    </row>
    <row r="6" spans="1:29" ht="18.75" customHeight="1" thickBot="1" x14ac:dyDescent="0.3">
      <c r="A6" s="2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20" t="s">
        <v>106</v>
      </c>
      <c r="P6" s="124" t="s">
        <v>112</v>
      </c>
      <c r="Q6" s="120" t="s">
        <v>105</v>
      </c>
      <c r="R6" s="120" t="s">
        <v>104</v>
      </c>
      <c r="S6" s="120"/>
      <c r="T6" s="120" t="s">
        <v>103</v>
      </c>
      <c r="U6" s="120" t="s">
        <v>102</v>
      </c>
      <c r="V6" s="120" t="s">
        <v>8</v>
      </c>
      <c r="W6" s="121" t="s">
        <v>101</v>
      </c>
      <c r="X6" s="90" t="s">
        <v>8</v>
      </c>
      <c r="Y6" s="120" t="s">
        <v>100</v>
      </c>
      <c r="Z6" s="120"/>
      <c r="AA6" s="122" t="s">
        <v>114</v>
      </c>
      <c r="AB6" s="1"/>
      <c r="AC6" s="1"/>
    </row>
    <row r="7" spans="1:29" ht="44" customHeight="1" thickBot="1" x14ac:dyDescent="0.3">
      <c r="A7" s="2"/>
      <c r="B7" s="65" t="s">
        <v>99</v>
      </c>
      <c r="C7" s="64"/>
      <c r="D7" s="64" t="s">
        <v>98</v>
      </c>
      <c r="E7" s="64"/>
      <c r="F7" s="64"/>
      <c r="G7" s="64"/>
      <c r="H7" s="64"/>
      <c r="I7" s="64"/>
      <c r="J7" s="65"/>
      <c r="K7" s="64"/>
      <c r="L7" s="64"/>
      <c r="M7" s="64"/>
      <c r="N7" s="64"/>
      <c r="O7" s="120"/>
      <c r="P7" s="125"/>
      <c r="Q7" s="120"/>
      <c r="R7" s="120"/>
      <c r="S7" s="120"/>
      <c r="T7" s="120"/>
      <c r="U7" s="120"/>
      <c r="V7" s="120" t="s">
        <v>97</v>
      </c>
      <c r="W7" s="121"/>
      <c r="X7" s="91" t="s">
        <v>96</v>
      </c>
      <c r="Y7" s="92" t="s">
        <v>95</v>
      </c>
      <c r="Z7" s="92" t="s">
        <v>94</v>
      </c>
      <c r="AA7" s="123"/>
      <c r="AB7" s="88"/>
      <c r="AC7" s="1"/>
    </row>
    <row r="8" spans="1:29" ht="29.5" customHeight="1" thickBot="1" x14ac:dyDescent="0.3">
      <c r="A8" s="2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110" t="s">
        <v>113</v>
      </c>
      <c r="P8" s="111">
        <v>606</v>
      </c>
      <c r="Q8" s="62"/>
      <c r="R8" s="61"/>
      <c r="S8" s="107"/>
      <c r="T8" s="62"/>
      <c r="U8" s="61"/>
      <c r="V8" s="108"/>
      <c r="W8" s="62"/>
      <c r="X8" s="7"/>
      <c r="Y8" s="6">
        <v>0</v>
      </c>
      <c r="Z8" s="6">
        <v>0</v>
      </c>
      <c r="AA8" s="89">
        <f>AA135</f>
        <v>11756.099999999999</v>
      </c>
      <c r="AB8" s="88"/>
      <c r="AC8" s="1"/>
    </row>
    <row r="9" spans="1:29" ht="15" customHeight="1" thickBot="1" x14ac:dyDescent="0.4">
      <c r="A9" s="31"/>
      <c r="B9" s="135" t="s">
        <v>93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30">
        <v>113</v>
      </c>
      <c r="N9" s="29"/>
      <c r="O9" s="85" t="s">
        <v>93</v>
      </c>
      <c r="P9" s="111">
        <v>606</v>
      </c>
      <c r="Q9" s="48">
        <v>1</v>
      </c>
      <c r="R9" s="47">
        <v>0</v>
      </c>
      <c r="S9" s="25">
        <v>113</v>
      </c>
      <c r="T9" s="46" t="s">
        <v>8</v>
      </c>
      <c r="U9" s="45" t="s">
        <v>8</v>
      </c>
      <c r="V9" s="22">
        <v>0</v>
      </c>
      <c r="W9" s="21"/>
      <c r="X9" s="133"/>
      <c r="Y9" s="133"/>
      <c r="Z9" s="133"/>
      <c r="AA9" s="44">
        <f>AA10+AA17+AA33+AA37+AA41</f>
        <v>3609.2999999999997</v>
      </c>
      <c r="AB9" s="5"/>
      <c r="AC9" s="1"/>
    </row>
    <row r="10" spans="1:29" ht="43.5" customHeight="1" thickBot="1" x14ac:dyDescent="0.4">
      <c r="A10" s="31"/>
      <c r="B10" s="134" t="s">
        <v>92</v>
      </c>
      <c r="C10" s="134"/>
      <c r="D10" s="134"/>
      <c r="E10" s="135"/>
      <c r="F10" s="135"/>
      <c r="G10" s="135"/>
      <c r="H10" s="135"/>
      <c r="I10" s="135"/>
      <c r="J10" s="135"/>
      <c r="K10" s="135"/>
      <c r="L10" s="135"/>
      <c r="M10" s="30">
        <v>102</v>
      </c>
      <c r="N10" s="29"/>
      <c r="O10" s="49" t="s">
        <v>92</v>
      </c>
      <c r="P10" s="111">
        <v>606</v>
      </c>
      <c r="Q10" s="48">
        <v>1</v>
      </c>
      <c r="R10" s="47">
        <v>2</v>
      </c>
      <c r="S10" s="25">
        <v>102</v>
      </c>
      <c r="T10" s="46" t="s">
        <v>8</v>
      </c>
      <c r="U10" s="45" t="s">
        <v>8</v>
      </c>
      <c r="V10" s="22">
        <v>0</v>
      </c>
      <c r="W10" s="21"/>
      <c r="X10" s="133"/>
      <c r="Y10" s="133"/>
      <c r="Z10" s="133"/>
      <c r="AA10" s="44">
        <f>AA11+AA14</f>
        <v>821.6</v>
      </c>
      <c r="AB10" s="5"/>
      <c r="AC10" s="1"/>
    </row>
    <row r="11" spans="1:29" ht="15" customHeight="1" thickBot="1" x14ac:dyDescent="0.4">
      <c r="A11" s="31"/>
      <c r="B11" s="53"/>
      <c r="C11" s="52"/>
      <c r="D11" s="52"/>
      <c r="E11" s="51"/>
      <c r="F11" s="51"/>
      <c r="G11" s="51"/>
      <c r="H11" s="50"/>
      <c r="I11" s="132" t="s">
        <v>91</v>
      </c>
      <c r="J11" s="132"/>
      <c r="K11" s="132"/>
      <c r="L11" s="132"/>
      <c r="M11" s="30">
        <v>102</v>
      </c>
      <c r="N11" s="29"/>
      <c r="O11" s="49" t="s">
        <v>90</v>
      </c>
      <c r="P11" s="111">
        <v>606</v>
      </c>
      <c r="Q11" s="48">
        <v>1</v>
      </c>
      <c r="R11" s="47">
        <v>2</v>
      </c>
      <c r="S11" s="25">
        <v>102</v>
      </c>
      <c r="T11" s="46" t="s">
        <v>89</v>
      </c>
      <c r="U11" s="45" t="s">
        <v>8</v>
      </c>
      <c r="V11" s="22" t="s">
        <v>1</v>
      </c>
      <c r="W11" s="21"/>
      <c r="X11" s="133"/>
      <c r="Y11" s="133"/>
      <c r="Z11" s="133"/>
      <c r="AA11" s="44">
        <f>AA12</f>
        <v>0.1</v>
      </c>
      <c r="AB11" s="5"/>
      <c r="AC11" s="1"/>
    </row>
    <row r="12" spans="1:29" ht="72" customHeight="1" thickBot="1" x14ac:dyDescent="0.4">
      <c r="A12" s="31"/>
      <c r="B12" s="131">
        <v>100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30">
        <v>102</v>
      </c>
      <c r="N12" s="29"/>
      <c r="O12" s="28" t="s">
        <v>7</v>
      </c>
      <c r="P12" s="109">
        <v>606</v>
      </c>
      <c r="Q12" s="43">
        <v>1</v>
      </c>
      <c r="R12" s="42">
        <v>2</v>
      </c>
      <c r="S12" s="25">
        <v>102</v>
      </c>
      <c r="T12" s="24" t="s">
        <v>89</v>
      </c>
      <c r="U12" s="23">
        <v>100</v>
      </c>
      <c r="V12" s="22" t="s">
        <v>1</v>
      </c>
      <c r="W12" s="21"/>
      <c r="X12" s="126"/>
      <c r="Y12" s="126"/>
      <c r="Z12" s="126"/>
      <c r="AA12" s="41">
        <f>AA13</f>
        <v>0.1</v>
      </c>
      <c r="AB12" s="5"/>
      <c r="AC12" s="1"/>
    </row>
    <row r="13" spans="1:29" ht="29.25" customHeight="1" thickBot="1" x14ac:dyDescent="0.4">
      <c r="A13" s="31"/>
      <c r="B13" s="130">
        <v>120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30">
        <v>102</v>
      </c>
      <c r="N13" s="29"/>
      <c r="O13" s="40" t="s">
        <v>63</v>
      </c>
      <c r="P13" s="109">
        <v>606</v>
      </c>
      <c r="Q13" s="27">
        <v>1</v>
      </c>
      <c r="R13" s="26">
        <v>2</v>
      </c>
      <c r="S13" s="25">
        <v>102</v>
      </c>
      <c r="T13" s="39" t="s">
        <v>89</v>
      </c>
      <c r="U13" s="38">
        <v>120</v>
      </c>
      <c r="V13" s="22" t="s">
        <v>1</v>
      </c>
      <c r="W13" s="21"/>
      <c r="X13" s="117"/>
      <c r="Y13" s="117"/>
      <c r="Z13" s="117"/>
      <c r="AA13" s="20">
        <v>0.1</v>
      </c>
      <c r="AB13" s="5"/>
      <c r="AC13" s="1"/>
    </row>
    <row r="14" spans="1:29" ht="29.25" customHeight="1" thickBot="1" x14ac:dyDescent="0.4">
      <c r="A14" s="31"/>
      <c r="B14" s="60"/>
      <c r="C14" s="59"/>
      <c r="D14" s="59"/>
      <c r="E14" s="51"/>
      <c r="F14" s="51"/>
      <c r="G14" s="51"/>
      <c r="H14" s="50"/>
      <c r="I14" s="138" t="s">
        <v>22</v>
      </c>
      <c r="J14" s="138"/>
      <c r="K14" s="138"/>
      <c r="L14" s="138"/>
      <c r="M14" s="30">
        <v>102</v>
      </c>
      <c r="N14" s="29"/>
      <c r="O14" s="58" t="s">
        <v>21</v>
      </c>
      <c r="P14" s="111">
        <v>606</v>
      </c>
      <c r="Q14" s="57">
        <v>1</v>
      </c>
      <c r="R14" s="56">
        <v>2</v>
      </c>
      <c r="S14" s="25">
        <v>102</v>
      </c>
      <c r="T14" s="55" t="s">
        <v>20</v>
      </c>
      <c r="U14" s="54" t="s">
        <v>8</v>
      </c>
      <c r="V14" s="22" t="s">
        <v>1</v>
      </c>
      <c r="W14" s="21"/>
      <c r="X14" s="118"/>
      <c r="Y14" s="118"/>
      <c r="Z14" s="118"/>
      <c r="AA14" s="13">
        <f>AA15</f>
        <v>821.5</v>
      </c>
      <c r="AB14" s="5"/>
      <c r="AC14" s="1"/>
    </row>
    <row r="15" spans="1:29" ht="72" customHeight="1" thickBot="1" x14ac:dyDescent="0.4">
      <c r="A15" s="31"/>
      <c r="B15" s="131">
        <v>100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30">
        <v>102</v>
      </c>
      <c r="N15" s="29"/>
      <c r="O15" s="28" t="s">
        <v>7</v>
      </c>
      <c r="P15" s="109">
        <v>606</v>
      </c>
      <c r="Q15" s="43">
        <v>1</v>
      </c>
      <c r="R15" s="42">
        <v>2</v>
      </c>
      <c r="S15" s="25">
        <v>102</v>
      </c>
      <c r="T15" s="24" t="s">
        <v>20</v>
      </c>
      <c r="U15" s="23">
        <v>100</v>
      </c>
      <c r="V15" s="22" t="s">
        <v>1</v>
      </c>
      <c r="W15" s="21"/>
      <c r="X15" s="126"/>
      <c r="Y15" s="126"/>
      <c r="Z15" s="126"/>
      <c r="AA15" s="41">
        <f>AA16</f>
        <v>821.5</v>
      </c>
      <c r="AB15" s="5"/>
      <c r="AC15" s="1"/>
    </row>
    <row r="16" spans="1:29" ht="29.25" customHeight="1" thickBot="1" x14ac:dyDescent="0.4">
      <c r="A16" s="31"/>
      <c r="B16" s="130">
        <v>120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30">
        <v>102</v>
      </c>
      <c r="N16" s="29"/>
      <c r="O16" s="40" t="s">
        <v>63</v>
      </c>
      <c r="P16" s="109">
        <v>606</v>
      </c>
      <c r="Q16" s="27">
        <v>1</v>
      </c>
      <c r="R16" s="26">
        <v>2</v>
      </c>
      <c r="S16" s="25">
        <v>102</v>
      </c>
      <c r="T16" s="39" t="s">
        <v>20</v>
      </c>
      <c r="U16" s="38">
        <v>120</v>
      </c>
      <c r="V16" s="22" t="s">
        <v>1</v>
      </c>
      <c r="W16" s="21"/>
      <c r="X16" s="117"/>
      <c r="Y16" s="117"/>
      <c r="Z16" s="117"/>
      <c r="AA16" s="20">
        <v>821.5</v>
      </c>
      <c r="AB16" s="5"/>
      <c r="AC16" s="1"/>
    </row>
    <row r="17" spans="1:29" ht="64.5" customHeight="1" thickBot="1" x14ac:dyDescent="0.4">
      <c r="A17" s="31"/>
      <c r="B17" s="137" t="s">
        <v>88</v>
      </c>
      <c r="C17" s="137"/>
      <c r="D17" s="137"/>
      <c r="E17" s="136"/>
      <c r="F17" s="136"/>
      <c r="G17" s="136"/>
      <c r="H17" s="136"/>
      <c r="I17" s="136"/>
      <c r="J17" s="136"/>
      <c r="K17" s="136"/>
      <c r="L17" s="136"/>
      <c r="M17" s="30">
        <v>104</v>
      </c>
      <c r="N17" s="29"/>
      <c r="O17" s="58" t="s">
        <v>88</v>
      </c>
      <c r="P17" s="111">
        <v>606</v>
      </c>
      <c r="Q17" s="57">
        <v>1</v>
      </c>
      <c r="R17" s="56">
        <v>4</v>
      </c>
      <c r="S17" s="25">
        <v>104</v>
      </c>
      <c r="T17" s="55" t="s">
        <v>8</v>
      </c>
      <c r="U17" s="54" t="s">
        <v>8</v>
      </c>
      <c r="V17" s="22">
        <v>0</v>
      </c>
      <c r="W17" s="21"/>
      <c r="X17" s="118"/>
      <c r="Y17" s="118"/>
      <c r="Z17" s="118"/>
      <c r="AA17" s="13">
        <f>AA18+AA28+AA25</f>
        <v>2736</v>
      </c>
      <c r="AB17" s="5"/>
      <c r="AC17" s="1"/>
    </row>
    <row r="18" spans="1:29" ht="29.25" customHeight="1" thickBot="1" x14ac:dyDescent="0.4">
      <c r="A18" s="31"/>
      <c r="B18" s="53"/>
      <c r="C18" s="52"/>
      <c r="D18" s="52"/>
      <c r="E18" s="51"/>
      <c r="F18" s="51"/>
      <c r="G18" s="51"/>
      <c r="H18" s="50"/>
      <c r="I18" s="132" t="s">
        <v>87</v>
      </c>
      <c r="J18" s="132"/>
      <c r="K18" s="132"/>
      <c r="L18" s="132"/>
      <c r="M18" s="30">
        <v>104</v>
      </c>
      <c r="N18" s="29"/>
      <c r="O18" s="49" t="s">
        <v>122</v>
      </c>
      <c r="P18" s="111">
        <v>606</v>
      </c>
      <c r="Q18" s="48">
        <v>1</v>
      </c>
      <c r="R18" s="47">
        <v>4</v>
      </c>
      <c r="S18" s="25">
        <v>104</v>
      </c>
      <c r="T18" s="46" t="s">
        <v>86</v>
      </c>
      <c r="U18" s="45" t="s">
        <v>8</v>
      </c>
      <c r="V18" s="22" t="s">
        <v>1</v>
      </c>
      <c r="W18" s="21"/>
      <c r="X18" s="133"/>
      <c r="Y18" s="133"/>
      <c r="Z18" s="133"/>
      <c r="AA18" s="44">
        <f>AA19+AA21+AA23</f>
        <v>852.69999999999993</v>
      </c>
      <c r="AB18" s="5"/>
      <c r="AC18" s="1"/>
    </row>
    <row r="19" spans="1:29" ht="72" customHeight="1" thickBot="1" x14ac:dyDescent="0.4">
      <c r="A19" s="31"/>
      <c r="B19" s="131">
        <v>100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30">
        <v>104</v>
      </c>
      <c r="N19" s="29"/>
      <c r="O19" s="28" t="s">
        <v>7</v>
      </c>
      <c r="P19" s="109">
        <v>606</v>
      </c>
      <c r="Q19" s="43">
        <v>1</v>
      </c>
      <c r="R19" s="42">
        <v>4</v>
      </c>
      <c r="S19" s="25">
        <v>104</v>
      </c>
      <c r="T19" s="24" t="s">
        <v>86</v>
      </c>
      <c r="U19" s="23">
        <v>100</v>
      </c>
      <c r="V19" s="22" t="s">
        <v>1</v>
      </c>
      <c r="W19" s="21"/>
      <c r="X19" s="126"/>
      <c r="Y19" s="126"/>
      <c r="Z19" s="126"/>
      <c r="AA19" s="41">
        <f>AA20</f>
        <v>373</v>
      </c>
      <c r="AB19" s="5"/>
      <c r="AC19" s="1"/>
    </row>
    <row r="20" spans="1:29" ht="29.25" customHeight="1" thickBot="1" x14ac:dyDescent="0.4">
      <c r="A20" s="31"/>
      <c r="B20" s="130">
        <v>120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30">
        <v>104</v>
      </c>
      <c r="N20" s="29"/>
      <c r="O20" s="40" t="s">
        <v>63</v>
      </c>
      <c r="P20" s="109">
        <v>606</v>
      </c>
      <c r="Q20" s="27">
        <v>1</v>
      </c>
      <c r="R20" s="26">
        <v>4</v>
      </c>
      <c r="S20" s="25">
        <v>104</v>
      </c>
      <c r="T20" s="39" t="s">
        <v>86</v>
      </c>
      <c r="U20" s="38">
        <v>120</v>
      </c>
      <c r="V20" s="22" t="s">
        <v>1</v>
      </c>
      <c r="W20" s="21"/>
      <c r="X20" s="117"/>
      <c r="Y20" s="117"/>
      <c r="Z20" s="117"/>
      <c r="AA20" s="20">
        <v>373</v>
      </c>
      <c r="AB20" s="5"/>
      <c r="AC20" s="1"/>
    </row>
    <row r="21" spans="1:29" ht="29.25" customHeight="1" thickBot="1" x14ac:dyDescent="0.4">
      <c r="A21" s="31"/>
      <c r="B21" s="128">
        <v>200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30">
        <v>104</v>
      </c>
      <c r="N21" s="29"/>
      <c r="O21" s="37" t="s">
        <v>5</v>
      </c>
      <c r="P21" s="109">
        <v>606</v>
      </c>
      <c r="Q21" s="36">
        <v>1</v>
      </c>
      <c r="R21" s="35">
        <v>4</v>
      </c>
      <c r="S21" s="25">
        <v>104</v>
      </c>
      <c r="T21" s="34" t="s">
        <v>86</v>
      </c>
      <c r="U21" s="33">
        <v>200</v>
      </c>
      <c r="V21" s="22" t="s">
        <v>1</v>
      </c>
      <c r="W21" s="21"/>
      <c r="X21" s="129"/>
      <c r="Y21" s="129"/>
      <c r="Z21" s="129"/>
      <c r="AA21" s="32">
        <f>AA22</f>
        <v>475.9</v>
      </c>
      <c r="AB21" s="5"/>
      <c r="AC21" s="1"/>
    </row>
    <row r="22" spans="1:29" ht="45.5" customHeight="1" thickBot="1" x14ac:dyDescent="0.4">
      <c r="A22" s="31"/>
      <c r="B22" s="130">
        <v>240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30">
        <v>104</v>
      </c>
      <c r="N22" s="29"/>
      <c r="O22" s="40" t="s">
        <v>4</v>
      </c>
      <c r="P22" s="109">
        <v>606</v>
      </c>
      <c r="Q22" s="27">
        <v>1</v>
      </c>
      <c r="R22" s="26">
        <v>4</v>
      </c>
      <c r="S22" s="25">
        <v>104</v>
      </c>
      <c r="T22" s="39" t="s">
        <v>86</v>
      </c>
      <c r="U22" s="38">
        <v>240</v>
      </c>
      <c r="V22" s="22" t="s">
        <v>1</v>
      </c>
      <c r="W22" s="21"/>
      <c r="X22" s="117"/>
      <c r="Y22" s="117"/>
      <c r="Z22" s="117"/>
      <c r="AA22" s="20">
        <v>475.9</v>
      </c>
      <c r="AB22" s="5"/>
      <c r="AC22" s="1"/>
    </row>
    <row r="23" spans="1:29" ht="15" customHeight="1" thickBot="1" x14ac:dyDescent="0.4">
      <c r="A23" s="31"/>
      <c r="B23" s="128">
        <v>800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30">
        <v>104</v>
      </c>
      <c r="N23" s="29"/>
      <c r="O23" s="37" t="s">
        <v>25</v>
      </c>
      <c r="P23" s="109">
        <v>606</v>
      </c>
      <c r="Q23" s="36">
        <v>1</v>
      </c>
      <c r="R23" s="35">
        <v>4</v>
      </c>
      <c r="S23" s="25">
        <v>104</v>
      </c>
      <c r="T23" s="34" t="s">
        <v>86</v>
      </c>
      <c r="U23" s="33">
        <v>800</v>
      </c>
      <c r="V23" s="22" t="s">
        <v>1</v>
      </c>
      <c r="W23" s="21"/>
      <c r="X23" s="129"/>
      <c r="Y23" s="129"/>
      <c r="Z23" s="129"/>
      <c r="AA23" s="32">
        <v>3.8</v>
      </c>
      <c r="AB23" s="5"/>
      <c r="AC23" s="1"/>
    </row>
    <row r="24" spans="1:29" ht="15" customHeight="1" thickBot="1" x14ac:dyDescent="0.4">
      <c r="A24" s="31"/>
      <c r="B24" s="130">
        <v>850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30">
        <v>104</v>
      </c>
      <c r="N24" s="29"/>
      <c r="O24" s="40" t="s">
        <v>24</v>
      </c>
      <c r="P24" s="109">
        <v>606</v>
      </c>
      <c r="Q24" s="27">
        <v>1</v>
      </c>
      <c r="R24" s="26">
        <v>4</v>
      </c>
      <c r="S24" s="25">
        <v>104</v>
      </c>
      <c r="T24" s="39" t="s">
        <v>86</v>
      </c>
      <c r="U24" s="38">
        <v>850</v>
      </c>
      <c r="V24" s="22" t="s">
        <v>1</v>
      </c>
      <c r="W24" s="21"/>
      <c r="X24" s="117"/>
      <c r="Y24" s="117"/>
      <c r="Z24" s="117"/>
      <c r="AA24" s="20">
        <v>3.8</v>
      </c>
      <c r="AB24" s="5"/>
      <c r="AC24" s="1"/>
    </row>
    <row r="25" spans="1:29" ht="43.5" customHeight="1" thickBot="1" x14ac:dyDescent="0.4">
      <c r="A25" s="31"/>
      <c r="B25" s="60"/>
      <c r="C25" s="59"/>
      <c r="D25" s="59"/>
      <c r="E25" s="51"/>
      <c r="F25" s="51"/>
      <c r="G25" s="51"/>
      <c r="H25" s="50"/>
      <c r="I25" s="138" t="s">
        <v>85</v>
      </c>
      <c r="J25" s="138"/>
      <c r="K25" s="138"/>
      <c r="L25" s="138"/>
      <c r="M25" s="30">
        <v>104</v>
      </c>
      <c r="N25" s="29"/>
      <c r="O25" s="58" t="s">
        <v>84</v>
      </c>
      <c r="P25" s="111">
        <v>606</v>
      </c>
      <c r="Q25" s="57">
        <v>1</v>
      </c>
      <c r="R25" s="56">
        <v>4</v>
      </c>
      <c r="S25" s="25">
        <v>104</v>
      </c>
      <c r="T25" s="55" t="s">
        <v>83</v>
      </c>
      <c r="U25" s="54" t="s">
        <v>8</v>
      </c>
      <c r="V25" s="22" t="s">
        <v>1</v>
      </c>
      <c r="W25" s="21"/>
      <c r="X25" s="118"/>
      <c r="Y25" s="118"/>
      <c r="Z25" s="118"/>
      <c r="AA25" s="13">
        <v>0.1</v>
      </c>
      <c r="AB25" s="5"/>
      <c r="AC25" s="1"/>
    </row>
    <row r="26" spans="1:29" ht="29.25" customHeight="1" thickBot="1" x14ac:dyDescent="0.4">
      <c r="A26" s="31"/>
      <c r="B26" s="131">
        <v>200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30">
        <v>104</v>
      </c>
      <c r="N26" s="29"/>
      <c r="O26" s="28" t="s">
        <v>5</v>
      </c>
      <c r="P26" s="109">
        <v>606</v>
      </c>
      <c r="Q26" s="43">
        <v>1</v>
      </c>
      <c r="R26" s="42">
        <v>4</v>
      </c>
      <c r="S26" s="25">
        <v>104</v>
      </c>
      <c r="T26" s="24" t="s">
        <v>83</v>
      </c>
      <c r="U26" s="23">
        <v>200</v>
      </c>
      <c r="V26" s="22" t="s">
        <v>1</v>
      </c>
      <c r="W26" s="21"/>
      <c r="X26" s="126"/>
      <c r="Y26" s="126"/>
      <c r="Z26" s="126"/>
      <c r="AA26" s="41">
        <v>0.1</v>
      </c>
      <c r="AB26" s="5"/>
      <c r="AC26" s="1"/>
    </row>
    <row r="27" spans="1:29" ht="43.5" customHeight="1" thickBot="1" x14ac:dyDescent="0.4">
      <c r="A27" s="31"/>
      <c r="B27" s="130">
        <v>240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30">
        <v>104</v>
      </c>
      <c r="N27" s="29"/>
      <c r="O27" s="40" t="s">
        <v>4</v>
      </c>
      <c r="P27" s="109">
        <v>606</v>
      </c>
      <c r="Q27" s="27">
        <v>1</v>
      </c>
      <c r="R27" s="26">
        <v>4</v>
      </c>
      <c r="S27" s="25">
        <v>104</v>
      </c>
      <c r="T27" s="39" t="s">
        <v>83</v>
      </c>
      <c r="U27" s="38">
        <v>240</v>
      </c>
      <c r="V27" s="22" t="s">
        <v>1</v>
      </c>
      <c r="W27" s="21"/>
      <c r="X27" s="117"/>
      <c r="Y27" s="117"/>
      <c r="Z27" s="117"/>
      <c r="AA27" s="20">
        <v>0.1</v>
      </c>
      <c r="AB27" s="5"/>
      <c r="AC27" s="1"/>
    </row>
    <row r="28" spans="1:29" ht="29.25" customHeight="1" thickBot="1" x14ac:dyDescent="0.4">
      <c r="A28" s="31"/>
      <c r="B28" s="60"/>
      <c r="C28" s="59"/>
      <c r="D28" s="59"/>
      <c r="E28" s="51"/>
      <c r="F28" s="51"/>
      <c r="G28" s="51"/>
      <c r="H28" s="50"/>
      <c r="I28" s="138" t="s">
        <v>22</v>
      </c>
      <c r="J28" s="138"/>
      <c r="K28" s="138"/>
      <c r="L28" s="138"/>
      <c r="M28" s="30">
        <v>104</v>
      </c>
      <c r="N28" s="29"/>
      <c r="O28" s="58" t="s">
        <v>21</v>
      </c>
      <c r="P28" s="111">
        <v>606</v>
      </c>
      <c r="Q28" s="57">
        <v>1</v>
      </c>
      <c r="R28" s="56">
        <v>4</v>
      </c>
      <c r="S28" s="25">
        <v>104</v>
      </c>
      <c r="T28" s="55" t="s">
        <v>20</v>
      </c>
      <c r="U28" s="54" t="s">
        <v>8</v>
      </c>
      <c r="V28" s="22" t="s">
        <v>1</v>
      </c>
      <c r="W28" s="21"/>
      <c r="X28" s="118"/>
      <c r="Y28" s="118"/>
      <c r="Z28" s="118"/>
      <c r="AA28" s="13">
        <f>AA29+AA31</f>
        <v>1883.2</v>
      </c>
      <c r="AB28" s="5"/>
      <c r="AC28" s="1"/>
    </row>
    <row r="29" spans="1:29" ht="81" customHeight="1" thickBot="1" x14ac:dyDescent="0.4">
      <c r="A29" s="31"/>
      <c r="B29" s="131">
        <v>100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30">
        <v>104</v>
      </c>
      <c r="N29" s="29"/>
      <c r="O29" s="28" t="s">
        <v>7</v>
      </c>
      <c r="P29" s="109">
        <v>606</v>
      </c>
      <c r="Q29" s="43">
        <v>1</v>
      </c>
      <c r="R29" s="42">
        <v>4</v>
      </c>
      <c r="S29" s="25">
        <v>104</v>
      </c>
      <c r="T29" s="24" t="s">
        <v>20</v>
      </c>
      <c r="U29" s="23">
        <v>100</v>
      </c>
      <c r="V29" s="22" t="s">
        <v>1</v>
      </c>
      <c r="W29" s="21"/>
      <c r="X29" s="126"/>
      <c r="Y29" s="126"/>
      <c r="Z29" s="126"/>
      <c r="AA29" s="41">
        <f>AA30</f>
        <v>1874.4</v>
      </c>
      <c r="AB29" s="5"/>
      <c r="AC29" s="1"/>
    </row>
    <row r="30" spans="1:29" ht="29.25" customHeight="1" thickBot="1" x14ac:dyDescent="0.4">
      <c r="A30" s="31"/>
      <c r="B30" s="130">
        <v>120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30">
        <v>104</v>
      </c>
      <c r="N30" s="29"/>
      <c r="O30" s="40" t="s">
        <v>63</v>
      </c>
      <c r="P30" s="109">
        <v>606</v>
      </c>
      <c r="Q30" s="27">
        <v>1</v>
      </c>
      <c r="R30" s="26">
        <v>4</v>
      </c>
      <c r="S30" s="25">
        <v>104</v>
      </c>
      <c r="T30" s="39" t="s">
        <v>20</v>
      </c>
      <c r="U30" s="38">
        <v>120</v>
      </c>
      <c r="V30" s="22" t="s">
        <v>1</v>
      </c>
      <c r="W30" s="21"/>
      <c r="X30" s="117"/>
      <c r="Y30" s="117"/>
      <c r="Z30" s="117"/>
      <c r="AA30" s="20">
        <v>1874.4</v>
      </c>
      <c r="AB30" s="5"/>
      <c r="AC30" s="1"/>
    </row>
    <row r="31" spans="1:29" ht="20.5" customHeight="1" thickBot="1" x14ac:dyDescent="0.4">
      <c r="A31" s="31"/>
      <c r="B31" s="81"/>
      <c r="C31" s="81"/>
      <c r="D31" s="81"/>
      <c r="E31" s="93"/>
      <c r="F31" s="93"/>
      <c r="G31" s="93"/>
      <c r="H31" s="93"/>
      <c r="I31" s="93"/>
      <c r="J31" s="93"/>
      <c r="K31" s="93"/>
      <c r="L31" s="93"/>
      <c r="M31" s="30"/>
      <c r="N31" s="29"/>
      <c r="O31" s="37" t="s">
        <v>25</v>
      </c>
      <c r="P31" s="109">
        <v>606</v>
      </c>
      <c r="Q31" s="43">
        <v>1</v>
      </c>
      <c r="R31" s="42">
        <v>4</v>
      </c>
      <c r="S31" s="25">
        <v>104</v>
      </c>
      <c r="T31" s="24" t="s">
        <v>20</v>
      </c>
      <c r="U31" s="33">
        <v>800</v>
      </c>
      <c r="V31" s="22"/>
      <c r="W31" s="21"/>
      <c r="X31" s="129"/>
      <c r="Y31" s="129"/>
      <c r="Z31" s="129"/>
      <c r="AA31" s="32">
        <f>AA32</f>
        <v>8.8000000000000007</v>
      </c>
      <c r="AB31" s="5"/>
      <c r="AC31" s="1"/>
    </row>
    <row r="32" spans="1:29" ht="19" customHeight="1" thickBot="1" x14ac:dyDescent="0.4">
      <c r="A32" s="31"/>
      <c r="B32" s="81"/>
      <c r="C32" s="81"/>
      <c r="D32" s="81"/>
      <c r="E32" s="93"/>
      <c r="F32" s="93"/>
      <c r="G32" s="93"/>
      <c r="H32" s="93"/>
      <c r="I32" s="93"/>
      <c r="J32" s="93"/>
      <c r="K32" s="93"/>
      <c r="L32" s="93"/>
      <c r="M32" s="30"/>
      <c r="N32" s="29"/>
      <c r="O32" s="40" t="s">
        <v>24</v>
      </c>
      <c r="P32" s="109">
        <v>606</v>
      </c>
      <c r="Q32" s="27">
        <v>1</v>
      </c>
      <c r="R32" s="26">
        <v>4</v>
      </c>
      <c r="S32" s="25">
        <v>104</v>
      </c>
      <c r="T32" s="69" t="s">
        <v>20</v>
      </c>
      <c r="U32" s="38">
        <v>850</v>
      </c>
      <c r="V32" s="22"/>
      <c r="W32" s="21"/>
      <c r="X32" s="117"/>
      <c r="Y32" s="117"/>
      <c r="Z32" s="117"/>
      <c r="AA32" s="20">
        <v>8.8000000000000007</v>
      </c>
      <c r="AB32" s="5"/>
      <c r="AC32" s="1"/>
    </row>
    <row r="33" spans="1:29" ht="43.5" customHeight="1" thickBot="1" x14ac:dyDescent="0.4">
      <c r="A33" s="31"/>
      <c r="B33" s="137" t="s">
        <v>82</v>
      </c>
      <c r="C33" s="137"/>
      <c r="D33" s="137"/>
      <c r="E33" s="136"/>
      <c r="F33" s="136"/>
      <c r="G33" s="136"/>
      <c r="H33" s="136"/>
      <c r="I33" s="136"/>
      <c r="J33" s="136"/>
      <c r="K33" s="136"/>
      <c r="L33" s="136"/>
      <c r="M33" s="30">
        <v>106</v>
      </c>
      <c r="N33" s="29"/>
      <c r="O33" s="58" t="s">
        <v>82</v>
      </c>
      <c r="P33" s="111">
        <v>606</v>
      </c>
      <c r="Q33" s="57">
        <v>1</v>
      </c>
      <c r="R33" s="56">
        <v>6</v>
      </c>
      <c r="S33" s="25">
        <v>106</v>
      </c>
      <c r="T33" s="55" t="s">
        <v>8</v>
      </c>
      <c r="U33" s="54" t="s">
        <v>8</v>
      </c>
      <c r="V33" s="22">
        <v>0</v>
      </c>
      <c r="W33" s="21"/>
      <c r="X33" s="118"/>
      <c r="Y33" s="118"/>
      <c r="Z33" s="118"/>
      <c r="AA33" s="13">
        <v>27</v>
      </c>
      <c r="AB33" s="5"/>
      <c r="AC33" s="1"/>
    </row>
    <row r="34" spans="1:29" ht="43.5" customHeight="1" thickBot="1" x14ac:dyDescent="0.4">
      <c r="A34" s="31"/>
      <c r="B34" s="53"/>
      <c r="C34" s="52"/>
      <c r="D34" s="52"/>
      <c r="E34" s="51"/>
      <c r="F34" s="51"/>
      <c r="G34" s="51"/>
      <c r="H34" s="50"/>
      <c r="I34" s="132" t="s">
        <v>81</v>
      </c>
      <c r="J34" s="132"/>
      <c r="K34" s="132"/>
      <c r="L34" s="132"/>
      <c r="M34" s="30">
        <v>106</v>
      </c>
      <c r="N34" s="29"/>
      <c r="O34" s="49" t="s">
        <v>80</v>
      </c>
      <c r="P34" s="111">
        <v>606</v>
      </c>
      <c r="Q34" s="48">
        <v>1</v>
      </c>
      <c r="R34" s="47">
        <v>6</v>
      </c>
      <c r="S34" s="25">
        <v>106</v>
      </c>
      <c r="T34" s="46" t="s">
        <v>77</v>
      </c>
      <c r="U34" s="45" t="s">
        <v>8</v>
      </c>
      <c r="V34" s="22" t="s">
        <v>1</v>
      </c>
      <c r="W34" s="21"/>
      <c r="X34" s="133"/>
      <c r="Y34" s="133"/>
      <c r="Z34" s="133"/>
      <c r="AA34" s="44">
        <v>27</v>
      </c>
      <c r="AB34" s="5"/>
      <c r="AC34" s="1"/>
    </row>
    <row r="35" spans="1:29" ht="15" customHeight="1" thickBot="1" x14ac:dyDescent="0.4">
      <c r="A35" s="31"/>
      <c r="B35" s="131">
        <v>500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30">
        <v>106</v>
      </c>
      <c r="N35" s="29"/>
      <c r="O35" s="28" t="s">
        <v>79</v>
      </c>
      <c r="P35" s="109">
        <v>606</v>
      </c>
      <c r="Q35" s="43">
        <v>1</v>
      </c>
      <c r="R35" s="42">
        <v>6</v>
      </c>
      <c r="S35" s="25">
        <v>106</v>
      </c>
      <c r="T35" s="24" t="s">
        <v>77</v>
      </c>
      <c r="U35" s="23">
        <v>500</v>
      </c>
      <c r="V35" s="22" t="s">
        <v>1</v>
      </c>
      <c r="W35" s="21"/>
      <c r="X35" s="126"/>
      <c r="Y35" s="126"/>
      <c r="Z35" s="126"/>
      <c r="AA35" s="41">
        <v>27</v>
      </c>
      <c r="AB35" s="5"/>
      <c r="AC35" s="1"/>
    </row>
    <row r="36" spans="1:29" ht="15" customHeight="1" thickBot="1" x14ac:dyDescent="0.4">
      <c r="A36" s="31"/>
      <c r="B36" s="130">
        <v>540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30">
        <v>106</v>
      </c>
      <c r="N36" s="29"/>
      <c r="O36" s="40" t="s">
        <v>78</v>
      </c>
      <c r="P36" s="109">
        <v>606</v>
      </c>
      <c r="Q36" s="27">
        <v>1</v>
      </c>
      <c r="R36" s="26">
        <v>6</v>
      </c>
      <c r="S36" s="25">
        <v>106</v>
      </c>
      <c r="T36" s="39" t="s">
        <v>77</v>
      </c>
      <c r="U36" s="38">
        <v>540</v>
      </c>
      <c r="V36" s="22" t="s">
        <v>1</v>
      </c>
      <c r="W36" s="21"/>
      <c r="X36" s="117"/>
      <c r="Y36" s="117"/>
      <c r="Z36" s="117"/>
      <c r="AA36" s="20">
        <v>27</v>
      </c>
      <c r="AB36" s="5"/>
      <c r="AC36" s="1"/>
    </row>
    <row r="37" spans="1:29" ht="15" customHeight="1" thickBot="1" x14ac:dyDescent="0.4">
      <c r="A37" s="31"/>
      <c r="B37" s="137" t="s">
        <v>76</v>
      </c>
      <c r="C37" s="137"/>
      <c r="D37" s="137"/>
      <c r="E37" s="136"/>
      <c r="F37" s="136"/>
      <c r="G37" s="136"/>
      <c r="H37" s="136"/>
      <c r="I37" s="136"/>
      <c r="J37" s="136"/>
      <c r="K37" s="136"/>
      <c r="L37" s="136"/>
      <c r="M37" s="30">
        <v>111</v>
      </c>
      <c r="N37" s="29"/>
      <c r="O37" s="58" t="s">
        <v>76</v>
      </c>
      <c r="P37" s="111">
        <v>606</v>
      </c>
      <c r="Q37" s="57">
        <v>1</v>
      </c>
      <c r="R37" s="56">
        <v>11</v>
      </c>
      <c r="S37" s="25">
        <v>111</v>
      </c>
      <c r="T37" s="55" t="s">
        <v>8</v>
      </c>
      <c r="U37" s="54" t="s">
        <v>8</v>
      </c>
      <c r="V37" s="22">
        <v>0</v>
      </c>
      <c r="W37" s="21"/>
      <c r="X37" s="118"/>
      <c r="Y37" s="118"/>
      <c r="Z37" s="118"/>
      <c r="AA37" s="13">
        <v>0</v>
      </c>
      <c r="AB37" s="5"/>
      <c r="AC37" s="1"/>
    </row>
    <row r="38" spans="1:29" ht="29.25" customHeight="1" thickBot="1" x14ac:dyDescent="0.4">
      <c r="A38" s="31"/>
      <c r="B38" s="53"/>
      <c r="C38" s="52"/>
      <c r="D38" s="52"/>
      <c r="E38" s="51"/>
      <c r="F38" s="51"/>
      <c r="G38" s="51"/>
      <c r="H38" s="50"/>
      <c r="I38" s="132" t="s">
        <v>75</v>
      </c>
      <c r="J38" s="132"/>
      <c r="K38" s="132"/>
      <c r="L38" s="132"/>
      <c r="M38" s="30">
        <v>111</v>
      </c>
      <c r="N38" s="29"/>
      <c r="O38" s="49" t="s">
        <v>74</v>
      </c>
      <c r="P38" s="111">
        <v>606</v>
      </c>
      <c r="Q38" s="48">
        <v>1</v>
      </c>
      <c r="R38" s="47">
        <v>11</v>
      </c>
      <c r="S38" s="25">
        <v>111</v>
      </c>
      <c r="T38" s="46" t="s">
        <v>72</v>
      </c>
      <c r="U38" s="45" t="s">
        <v>8</v>
      </c>
      <c r="V38" s="22" t="s">
        <v>1</v>
      </c>
      <c r="W38" s="21"/>
      <c r="X38" s="133"/>
      <c r="Y38" s="133"/>
      <c r="Z38" s="133"/>
      <c r="AA38" s="44">
        <v>0</v>
      </c>
      <c r="AB38" s="5"/>
      <c r="AC38" s="1"/>
    </row>
    <row r="39" spans="1:29" ht="15" customHeight="1" thickBot="1" x14ac:dyDescent="0.4">
      <c r="A39" s="31"/>
      <c r="B39" s="131">
        <v>800</v>
      </c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30">
        <v>111</v>
      </c>
      <c r="N39" s="29"/>
      <c r="O39" s="28" t="s">
        <v>25</v>
      </c>
      <c r="P39" s="109">
        <v>606</v>
      </c>
      <c r="Q39" s="43">
        <v>1</v>
      </c>
      <c r="R39" s="42">
        <v>11</v>
      </c>
      <c r="S39" s="25">
        <v>111</v>
      </c>
      <c r="T39" s="24" t="s">
        <v>72</v>
      </c>
      <c r="U39" s="23">
        <v>800</v>
      </c>
      <c r="V39" s="22" t="s">
        <v>1</v>
      </c>
      <c r="W39" s="21"/>
      <c r="X39" s="126"/>
      <c r="Y39" s="126"/>
      <c r="Z39" s="126"/>
      <c r="AA39" s="41">
        <v>0</v>
      </c>
      <c r="AB39" s="5"/>
      <c r="AC39" s="1"/>
    </row>
    <row r="40" spans="1:29" ht="15" customHeight="1" thickBot="1" x14ac:dyDescent="0.4">
      <c r="A40" s="31"/>
      <c r="B40" s="130">
        <v>870</v>
      </c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30">
        <v>111</v>
      </c>
      <c r="N40" s="29"/>
      <c r="O40" s="40" t="s">
        <v>73</v>
      </c>
      <c r="P40" s="109">
        <v>606</v>
      </c>
      <c r="Q40" s="27">
        <v>1</v>
      </c>
      <c r="R40" s="26">
        <v>11</v>
      </c>
      <c r="S40" s="25">
        <v>111</v>
      </c>
      <c r="T40" s="39" t="s">
        <v>72</v>
      </c>
      <c r="U40" s="38">
        <v>870</v>
      </c>
      <c r="V40" s="22" t="s">
        <v>1</v>
      </c>
      <c r="W40" s="21"/>
      <c r="X40" s="117"/>
      <c r="Y40" s="117"/>
      <c r="Z40" s="117"/>
      <c r="AA40" s="20">
        <v>0</v>
      </c>
      <c r="AB40" s="5"/>
      <c r="AC40" s="1"/>
    </row>
    <row r="41" spans="1:29" ht="15" customHeight="1" thickBot="1" x14ac:dyDescent="0.4">
      <c r="A41" s="31"/>
      <c r="B41" s="137" t="s">
        <v>71</v>
      </c>
      <c r="C41" s="137"/>
      <c r="D41" s="137"/>
      <c r="E41" s="136"/>
      <c r="F41" s="136"/>
      <c r="G41" s="136"/>
      <c r="H41" s="136"/>
      <c r="I41" s="136"/>
      <c r="J41" s="136"/>
      <c r="K41" s="136"/>
      <c r="L41" s="136"/>
      <c r="M41" s="30">
        <v>113</v>
      </c>
      <c r="N41" s="29"/>
      <c r="O41" s="58" t="s">
        <v>71</v>
      </c>
      <c r="P41" s="111">
        <v>606</v>
      </c>
      <c r="Q41" s="57">
        <v>1</v>
      </c>
      <c r="R41" s="56">
        <v>13</v>
      </c>
      <c r="S41" s="25">
        <v>113</v>
      </c>
      <c r="T41" s="55" t="s">
        <v>8</v>
      </c>
      <c r="U41" s="54" t="s">
        <v>8</v>
      </c>
      <c r="V41" s="22">
        <v>0</v>
      </c>
      <c r="W41" s="21"/>
      <c r="X41" s="118"/>
      <c r="Y41" s="118"/>
      <c r="Z41" s="118"/>
      <c r="AA41" s="13">
        <f>AA42</f>
        <v>24.7</v>
      </c>
      <c r="AB41" s="5"/>
      <c r="AC41" s="1"/>
    </row>
    <row r="42" spans="1:29" ht="29.25" customHeight="1" thickBot="1" x14ac:dyDescent="0.4">
      <c r="A42" s="31"/>
      <c r="B42" s="53"/>
      <c r="C42" s="52"/>
      <c r="D42" s="52"/>
      <c r="E42" s="51"/>
      <c r="F42" s="51"/>
      <c r="G42" s="51"/>
      <c r="H42" s="50"/>
      <c r="I42" s="132" t="s">
        <v>70</v>
      </c>
      <c r="J42" s="132"/>
      <c r="K42" s="132"/>
      <c r="L42" s="132"/>
      <c r="M42" s="30">
        <v>113</v>
      </c>
      <c r="N42" s="29"/>
      <c r="O42" s="49" t="s">
        <v>69</v>
      </c>
      <c r="P42" s="111">
        <v>606</v>
      </c>
      <c r="Q42" s="48">
        <v>1</v>
      </c>
      <c r="R42" s="47">
        <v>13</v>
      </c>
      <c r="S42" s="25">
        <v>113</v>
      </c>
      <c r="T42" s="46" t="s">
        <v>68</v>
      </c>
      <c r="U42" s="45" t="s">
        <v>8</v>
      </c>
      <c r="V42" s="22" t="s">
        <v>1</v>
      </c>
      <c r="W42" s="21"/>
      <c r="X42" s="133"/>
      <c r="Y42" s="133"/>
      <c r="Z42" s="133"/>
      <c r="AA42" s="44">
        <f>AA43+AA45</f>
        <v>24.7</v>
      </c>
      <c r="AB42" s="5"/>
      <c r="AC42" s="1"/>
    </row>
    <row r="43" spans="1:29" ht="29.25" customHeight="1" thickBot="1" x14ac:dyDescent="0.4">
      <c r="A43" s="31"/>
      <c r="B43" s="131">
        <v>200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30">
        <v>113</v>
      </c>
      <c r="N43" s="29"/>
      <c r="O43" s="28" t="s">
        <v>5</v>
      </c>
      <c r="P43" s="109">
        <v>606</v>
      </c>
      <c r="Q43" s="43">
        <v>1</v>
      </c>
      <c r="R43" s="42">
        <v>13</v>
      </c>
      <c r="S43" s="25">
        <v>113</v>
      </c>
      <c r="T43" s="24" t="s">
        <v>68</v>
      </c>
      <c r="U43" s="23">
        <v>200</v>
      </c>
      <c r="V43" s="22" t="s">
        <v>1</v>
      </c>
      <c r="W43" s="21"/>
      <c r="X43" s="126"/>
      <c r="Y43" s="126"/>
      <c r="Z43" s="126"/>
      <c r="AA43" s="41">
        <f>AA44</f>
        <v>19.7</v>
      </c>
      <c r="AB43" s="5"/>
      <c r="AC43" s="1"/>
    </row>
    <row r="44" spans="1:29" ht="43.5" customHeight="1" thickBot="1" x14ac:dyDescent="0.4">
      <c r="A44" s="31"/>
      <c r="B44" s="130">
        <v>240</v>
      </c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30">
        <v>113</v>
      </c>
      <c r="N44" s="29"/>
      <c r="O44" s="40" t="s">
        <v>4</v>
      </c>
      <c r="P44" s="109">
        <v>606</v>
      </c>
      <c r="Q44" s="27">
        <v>1</v>
      </c>
      <c r="R44" s="26">
        <v>13</v>
      </c>
      <c r="S44" s="25">
        <v>113</v>
      </c>
      <c r="T44" s="39" t="s">
        <v>68</v>
      </c>
      <c r="U44" s="38">
        <v>240</v>
      </c>
      <c r="V44" s="22" t="s">
        <v>1</v>
      </c>
      <c r="W44" s="21"/>
      <c r="X44" s="117"/>
      <c r="Y44" s="117"/>
      <c r="Z44" s="117"/>
      <c r="AA44" s="20">
        <v>19.7</v>
      </c>
      <c r="AB44" s="5"/>
      <c r="AC44" s="1"/>
    </row>
    <row r="45" spans="1:29" ht="15" customHeight="1" thickBot="1" x14ac:dyDescent="0.4">
      <c r="A45" s="31"/>
      <c r="B45" s="128">
        <v>800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30">
        <v>113</v>
      </c>
      <c r="N45" s="29"/>
      <c r="O45" s="37" t="s">
        <v>25</v>
      </c>
      <c r="P45" s="109">
        <v>606</v>
      </c>
      <c r="Q45" s="36">
        <v>1</v>
      </c>
      <c r="R45" s="35">
        <v>13</v>
      </c>
      <c r="S45" s="72">
        <v>113</v>
      </c>
      <c r="T45" s="34" t="s">
        <v>68</v>
      </c>
      <c r="U45" s="33">
        <v>800</v>
      </c>
      <c r="V45" s="73" t="s">
        <v>1</v>
      </c>
      <c r="W45" s="74"/>
      <c r="X45" s="129"/>
      <c r="Y45" s="129"/>
      <c r="Z45" s="129"/>
      <c r="AA45" s="32">
        <v>5</v>
      </c>
      <c r="AB45" s="5"/>
      <c r="AC45" s="1"/>
    </row>
    <row r="46" spans="1:29" ht="15" customHeight="1" thickBot="1" x14ac:dyDescent="0.4">
      <c r="A46" s="31"/>
      <c r="B46" s="130">
        <v>850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30">
        <v>113</v>
      </c>
      <c r="N46" s="29"/>
      <c r="O46" s="40" t="s">
        <v>24</v>
      </c>
      <c r="P46" s="109">
        <v>606</v>
      </c>
      <c r="Q46" s="27">
        <v>1</v>
      </c>
      <c r="R46" s="26">
        <v>13</v>
      </c>
      <c r="S46" s="25">
        <v>113</v>
      </c>
      <c r="T46" s="39" t="s">
        <v>68</v>
      </c>
      <c r="U46" s="38">
        <v>850</v>
      </c>
      <c r="V46" s="22" t="s">
        <v>1</v>
      </c>
      <c r="W46" s="21"/>
      <c r="X46" s="117"/>
      <c r="Y46" s="117"/>
      <c r="Z46" s="117"/>
      <c r="AA46" s="20">
        <v>5</v>
      </c>
      <c r="AB46" s="5"/>
      <c r="AC46" s="1"/>
    </row>
    <row r="47" spans="1:29" ht="15" customHeight="1" thickBot="1" x14ac:dyDescent="0.4">
      <c r="A47" s="31"/>
      <c r="B47" s="136" t="s">
        <v>67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30">
        <v>203</v>
      </c>
      <c r="N47" s="29"/>
      <c r="O47" s="58" t="s">
        <v>67</v>
      </c>
      <c r="P47" s="111">
        <v>606</v>
      </c>
      <c r="Q47" s="57">
        <v>2</v>
      </c>
      <c r="R47" s="56">
        <v>0</v>
      </c>
      <c r="S47" s="25">
        <v>203</v>
      </c>
      <c r="T47" s="55" t="s">
        <v>8</v>
      </c>
      <c r="U47" s="54" t="s">
        <v>8</v>
      </c>
      <c r="V47" s="22">
        <v>0</v>
      </c>
      <c r="W47" s="21"/>
      <c r="X47" s="118"/>
      <c r="Y47" s="118"/>
      <c r="Z47" s="118"/>
      <c r="AA47" s="13">
        <f>AA48</f>
        <v>121.2</v>
      </c>
      <c r="AB47" s="5"/>
      <c r="AC47" s="1"/>
    </row>
    <row r="48" spans="1:29" ht="15" customHeight="1" thickBot="1" x14ac:dyDescent="0.4">
      <c r="A48" s="31"/>
      <c r="B48" s="134" t="s">
        <v>66</v>
      </c>
      <c r="C48" s="134"/>
      <c r="D48" s="134"/>
      <c r="E48" s="135"/>
      <c r="F48" s="135"/>
      <c r="G48" s="135"/>
      <c r="H48" s="135"/>
      <c r="I48" s="135"/>
      <c r="J48" s="135"/>
      <c r="K48" s="135"/>
      <c r="L48" s="135"/>
      <c r="M48" s="30">
        <v>203</v>
      </c>
      <c r="N48" s="29"/>
      <c r="O48" s="49" t="s">
        <v>66</v>
      </c>
      <c r="P48" s="111">
        <v>606</v>
      </c>
      <c r="Q48" s="48">
        <v>2</v>
      </c>
      <c r="R48" s="47">
        <v>3</v>
      </c>
      <c r="S48" s="25">
        <v>203</v>
      </c>
      <c r="T48" s="46" t="s">
        <v>8</v>
      </c>
      <c r="U48" s="45" t="s">
        <v>8</v>
      </c>
      <c r="V48" s="22">
        <v>0</v>
      </c>
      <c r="W48" s="21"/>
      <c r="X48" s="133"/>
      <c r="Y48" s="133"/>
      <c r="Z48" s="133"/>
      <c r="AA48" s="44">
        <f>AA49</f>
        <v>121.2</v>
      </c>
      <c r="AB48" s="5"/>
      <c r="AC48" s="1"/>
    </row>
    <row r="49" spans="1:29" ht="43.5" customHeight="1" thickBot="1" x14ac:dyDescent="0.4">
      <c r="A49" s="31"/>
      <c r="B49" s="53"/>
      <c r="C49" s="52"/>
      <c r="D49" s="52"/>
      <c r="E49" s="51"/>
      <c r="F49" s="51"/>
      <c r="G49" s="51"/>
      <c r="H49" s="50"/>
      <c r="I49" s="132" t="s">
        <v>65</v>
      </c>
      <c r="J49" s="132"/>
      <c r="K49" s="132"/>
      <c r="L49" s="132"/>
      <c r="M49" s="30">
        <v>203</v>
      </c>
      <c r="N49" s="29"/>
      <c r="O49" s="49" t="s">
        <v>64</v>
      </c>
      <c r="P49" s="111">
        <v>606</v>
      </c>
      <c r="Q49" s="48">
        <v>2</v>
      </c>
      <c r="R49" s="47">
        <v>3</v>
      </c>
      <c r="S49" s="25">
        <v>203</v>
      </c>
      <c r="T49" s="46" t="s">
        <v>62</v>
      </c>
      <c r="U49" s="45" t="s">
        <v>8</v>
      </c>
      <c r="V49" s="22" t="s">
        <v>1</v>
      </c>
      <c r="W49" s="21"/>
      <c r="X49" s="133"/>
      <c r="Y49" s="133"/>
      <c r="Z49" s="133"/>
      <c r="AA49" s="44">
        <f>AA50+AA52</f>
        <v>121.2</v>
      </c>
      <c r="AB49" s="5"/>
      <c r="AC49" s="1"/>
    </row>
    <row r="50" spans="1:29" ht="72" customHeight="1" thickBot="1" x14ac:dyDescent="0.4">
      <c r="A50" s="31"/>
      <c r="B50" s="131">
        <v>100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30">
        <v>203</v>
      </c>
      <c r="N50" s="29"/>
      <c r="O50" s="28" t="s">
        <v>7</v>
      </c>
      <c r="P50" s="109">
        <v>606</v>
      </c>
      <c r="Q50" s="43">
        <v>2</v>
      </c>
      <c r="R50" s="42">
        <v>3</v>
      </c>
      <c r="S50" s="25">
        <v>203</v>
      </c>
      <c r="T50" s="24" t="s">
        <v>62</v>
      </c>
      <c r="U50" s="23">
        <v>100</v>
      </c>
      <c r="V50" s="22" t="s">
        <v>1</v>
      </c>
      <c r="W50" s="21"/>
      <c r="X50" s="126"/>
      <c r="Y50" s="126"/>
      <c r="Z50" s="126"/>
      <c r="AA50" s="41">
        <f>AA51</f>
        <v>120.3</v>
      </c>
      <c r="AB50" s="5"/>
      <c r="AC50" s="1"/>
    </row>
    <row r="51" spans="1:29" ht="29.25" customHeight="1" thickBot="1" x14ac:dyDescent="0.4">
      <c r="A51" s="31"/>
      <c r="B51" s="130">
        <v>120</v>
      </c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30">
        <v>203</v>
      </c>
      <c r="N51" s="29"/>
      <c r="O51" s="40" t="s">
        <v>63</v>
      </c>
      <c r="P51" s="109">
        <v>606</v>
      </c>
      <c r="Q51" s="27">
        <v>2</v>
      </c>
      <c r="R51" s="26">
        <v>3</v>
      </c>
      <c r="S51" s="25">
        <v>203</v>
      </c>
      <c r="T51" s="39" t="s">
        <v>62</v>
      </c>
      <c r="U51" s="38">
        <v>120</v>
      </c>
      <c r="V51" s="22" t="s">
        <v>1</v>
      </c>
      <c r="W51" s="21"/>
      <c r="X51" s="117"/>
      <c r="Y51" s="117"/>
      <c r="Z51" s="117"/>
      <c r="AA51" s="20">
        <v>120.3</v>
      </c>
      <c r="AB51" s="5"/>
      <c r="AC51" s="1"/>
    </row>
    <row r="52" spans="1:29" ht="29.25" customHeight="1" thickBot="1" x14ac:dyDescent="0.4">
      <c r="A52" s="31"/>
      <c r="B52" s="128">
        <v>200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30">
        <v>203</v>
      </c>
      <c r="N52" s="29"/>
      <c r="O52" s="37" t="s">
        <v>5</v>
      </c>
      <c r="P52" s="109">
        <v>606</v>
      </c>
      <c r="Q52" s="36">
        <v>2</v>
      </c>
      <c r="R52" s="35">
        <v>3</v>
      </c>
      <c r="S52" s="25">
        <v>203</v>
      </c>
      <c r="T52" s="34" t="s">
        <v>62</v>
      </c>
      <c r="U52" s="33">
        <v>200</v>
      </c>
      <c r="V52" s="22" t="s">
        <v>1</v>
      </c>
      <c r="W52" s="21"/>
      <c r="X52" s="129"/>
      <c r="Y52" s="129"/>
      <c r="Z52" s="129"/>
      <c r="AA52" s="32">
        <f>AA53:AA53</f>
        <v>0.9</v>
      </c>
      <c r="AB52" s="5"/>
      <c r="AC52" s="1"/>
    </row>
    <row r="53" spans="1:29" ht="43.5" customHeight="1" thickBot="1" x14ac:dyDescent="0.4">
      <c r="A53" s="31"/>
      <c r="B53" s="130">
        <v>240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30">
        <v>203</v>
      </c>
      <c r="N53" s="29"/>
      <c r="O53" s="40" t="s">
        <v>4</v>
      </c>
      <c r="P53" s="109">
        <v>606</v>
      </c>
      <c r="Q53" s="27">
        <v>2</v>
      </c>
      <c r="R53" s="26">
        <v>3</v>
      </c>
      <c r="S53" s="25">
        <v>203</v>
      </c>
      <c r="T53" s="39" t="s">
        <v>62</v>
      </c>
      <c r="U53" s="38">
        <v>240</v>
      </c>
      <c r="V53" s="22" t="s">
        <v>1</v>
      </c>
      <c r="W53" s="21"/>
      <c r="X53" s="117"/>
      <c r="Y53" s="117"/>
      <c r="Z53" s="117"/>
      <c r="AA53" s="20">
        <v>0.9</v>
      </c>
      <c r="AB53" s="5"/>
      <c r="AC53" s="1"/>
    </row>
    <row r="54" spans="1:29" ht="29.25" customHeight="1" thickBot="1" x14ac:dyDescent="0.4">
      <c r="A54" s="31"/>
      <c r="B54" s="136" t="s">
        <v>61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30">
        <v>310</v>
      </c>
      <c r="N54" s="29"/>
      <c r="O54" s="58" t="s">
        <v>61</v>
      </c>
      <c r="P54" s="111">
        <v>606</v>
      </c>
      <c r="Q54" s="57">
        <v>3</v>
      </c>
      <c r="R54" s="56">
        <v>0</v>
      </c>
      <c r="S54" s="25">
        <v>310</v>
      </c>
      <c r="T54" s="55" t="s">
        <v>8</v>
      </c>
      <c r="U54" s="54" t="s">
        <v>8</v>
      </c>
      <c r="V54" s="22">
        <v>0</v>
      </c>
      <c r="W54" s="21"/>
      <c r="X54" s="118"/>
      <c r="Y54" s="118"/>
      <c r="Z54" s="118"/>
      <c r="AA54" s="13">
        <f>AA55</f>
        <v>5</v>
      </c>
      <c r="AB54" s="5"/>
      <c r="AC54" s="1"/>
    </row>
    <row r="55" spans="1:29" ht="57.75" customHeight="1" thickBot="1" x14ac:dyDescent="0.4">
      <c r="A55" s="31"/>
      <c r="B55" s="134" t="s">
        <v>60</v>
      </c>
      <c r="C55" s="134"/>
      <c r="D55" s="134"/>
      <c r="E55" s="135"/>
      <c r="F55" s="135"/>
      <c r="G55" s="135"/>
      <c r="H55" s="135"/>
      <c r="I55" s="135"/>
      <c r="J55" s="135"/>
      <c r="K55" s="135"/>
      <c r="L55" s="135"/>
      <c r="M55" s="30">
        <v>310</v>
      </c>
      <c r="N55" s="29"/>
      <c r="O55" s="49" t="s">
        <v>60</v>
      </c>
      <c r="P55" s="111">
        <v>606</v>
      </c>
      <c r="Q55" s="48">
        <v>3</v>
      </c>
      <c r="R55" s="47">
        <v>10</v>
      </c>
      <c r="S55" s="25">
        <v>310</v>
      </c>
      <c r="T55" s="46" t="s">
        <v>8</v>
      </c>
      <c r="U55" s="45" t="s">
        <v>8</v>
      </c>
      <c r="V55" s="22">
        <v>0</v>
      </c>
      <c r="W55" s="21"/>
      <c r="X55" s="133"/>
      <c r="Y55" s="133"/>
      <c r="Z55" s="133"/>
      <c r="AA55" s="44">
        <f>AA56+AA59</f>
        <v>5</v>
      </c>
      <c r="AB55" s="5"/>
      <c r="AC55" s="1"/>
    </row>
    <row r="56" spans="1:29" ht="43.5" customHeight="1" thickBot="1" x14ac:dyDescent="0.4">
      <c r="A56" s="31"/>
      <c r="B56" s="53"/>
      <c r="C56" s="52"/>
      <c r="D56" s="52"/>
      <c r="E56" s="51"/>
      <c r="F56" s="51"/>
      <c r="G56" s="51"/>
      <c r="H56" s="50"/>
      <c r="I56" s="132" t="s">
        <v>59</v>
      </c>
      <c r="J56" s="132"/>
      <c r="K56" s="132"/>
      <c r="L56" s="132"/>
      <c r="M56" s="30">
        <v>310</v>
      </c>
      <c r="N56" s="29"/>
      <c r="O56" s="49" t="s">
        <v>58</v>
      </c>
      <c r="P56" s="111">
        <v>606</v>
      </c>
      <c r="Q56" s="48">
        <v>3</v>
      </c>
      <c r="R56" s="47">
        <v>10</v>
      </c>
      <c r="S56" s="25">
        <v>310</v>
      </c>
      <c r="T56" s="46" t="s">
        <v>57</v>
      </c>
      <c r="U56" s="45" t="s">
        <v>8</v>
      </c>
      <c r="V56" s="22" t="s">
        <v>1</v>
      </c>
      <c r="W56" s="21"/>
      <c r="X56" s="133"/>
      <c r="Y56" s="133"/>
      <c r="Z56" s="133"/>
      <c r="AA56" s="44">
        <v>0</v>
      </c>
      <c r="AB56" s="5"/>
      <c r="AC56" s="1"/>
    </row>
    <row r="57" spans="1:29" ht="29.25" customHeight="1" thickBot="1" x14ac:dyDescent="0.4">
      <c r="A57" s="31"/>
      <c r="B57" s="131">
        <v>200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30">
        <v>310</v>
      </c>
      <c r="N57" s="29"/>
      <c r="O57" s="28" t="s">
        <v>5</v>
      </c>
      <c r="P57" s="109">
        <v>606</v>
      </c>
      <c r="Q57" s="43">
        <v>3</v>
      </c>
      <c r="R57" s="42">
        <v>10</v>
      </c>
      <c r="S57" s="25">
        <v>310</v>
      </c>
      <c r="T57" s="24" t="s">
        <v>57</v>
      </c>
      <c r="U57" s="23">
        <v>200</v>
      </c>
      <c r="V57" s="22" t="s">
        <v>1</v>
      </c>
      <c r="W57" s="21"/>
      <c r="X57" s="126"/>
      <c r="Y57" s="126"/>
      <c r="Z57" s="126"/>
      <c r="AA57" s="41">
        <v>0</v>
      </c>
      <c r="AB57" s="5"/>
      <c r="AC57" s="1"/>
    </row>
    <row r="58" spans="1:29" ht="43.5" customHeight="1" thickBot="1" x14ac:dyDescent="0.4">
      <c r="A58" s="31"/>
      <c r="B58" s="130">
        <v>240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30">
        <v>310</v>
      </c>
      <c r="N58" s="29"/>
      <c r="O58" s="40" t="s">
        <v>4</v>
      </c>
      <c r="P58" s="109">
        <v>606</v>
      </c>
      <c r="Q58" s="27">
        <v>3</v>
      </c>
      <c r="R58" s="26">
        <v>10</v>
      </c>
      <c r="S58" s="25">
        <v>310</v>
      </c>
      <c r="T58" s="39" t="s">
        <v>57</v>
      </c>
      <c r="U58" s="38">
        <v>240</v>
      </c>
      <c r="V58" s="22" t="s">
        <v>1</v>
      </c>
      <c r="W58" s="21"/>
      <c r="X58" s="117"/>
      <c r="Y58" s="117"/>
      <c r="Z58" s="117"/>
      <c r="AA58" s="20">
        <v>0</v>
      </c>
      <c r="AB58" s="5"/>
      <c r="AC58" s="1"/>
    </row>
    <row r="59" spans="1:29" ht="43.5" customHeight="1" thickBot="1" x14ac:dyDescent="0.4">
      <c r="A59" s="31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30"/>
      <c r="N59" s="29"/>
      <c r="O59" s="101" t="s">
        <v>123</v>
      </c>
      <c r="P59" s="111">
        <v>606</v>
      </c>
      <c r="Q59" s="95">
        <v>3</v>
      </c>
      <c r="R59" s="96">
        <v>10</v>
      </c>
      <c r="S59" s="75">
        <v>310</v>
      </c>
      <c r="T59" s="97" t="s">
        <v>107</v>
      </c>
      <c r="U59" s="98"/>
      <c r="V59" s="76"/>
      <c r="W59" s="77"/>
      <c r="X59" s="100"/>
      <c r="Y59" s="100"/>
      <c r="Z59" s="100"/>
      <c r="AA59" s="99">
        <f>AA60</f>
        <v>5</v>
      </c>
      <c r="AB59" s="5"/>
      <c r="AC59" s="1"/>
    </row>
    <row r="60" spans="1:29" ht="43.5" customHeight="1" thickBot="1" x14ac:dyDescent="0.4">
      <c r="A60" s="31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30"/>
      <c r="N60" s="29"/>
      <c r="O60" s="28" t="s">
        <v>5</v>
      </c>
      <c r="P60" s="109">
        <v>606</v>
      </c>
      <c r="Q60" s="43">
        <v>3</v>
      </c>
      <c r="R60" s="42">
        <v>10</v>
      </c>
      <c r="S60" s="72"/>
      <c r="T60" s="102" t="s">
        <v>107</v>
      </c>
      <c r="U60" s="23">
        <v>200</v>
      </c>
      <c r="V60" s="22" t="s">
        <v>1</v>
      </c>
      <c r="W60" s="21"/>
      <c r="X60" s="126"/>
      <c r="Y60" s="126"/>
      <c r="Z60" s="126"/>
      <c r="AA60" s="41">
        <f>AA61</f>
        <v>5</v>
      </c>
      <c r="AB60" s="5"/>
      <c r="AC60" s="1"/>
    </row>
    <row r="61" spans="1:29" ht="43.5" customHeight="1" thickBot="1" x14ac:dyDescent="0.4">
      <c r="A61" s="3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30"/>
      <c r="N61" s="29"/>
      <c r="O61" s="40" t="s">
        <v>4</v>
      </c>
      <c r="P61" s="109">
        <v>606</v>
      </c>
      <c r="Q61" s="27">
        <v>3</v>
      </c>
      <c r="R61" s="26">
        <v>10</v>
      </c>
      <c r="S61" s="25"/>
      <c r="T61" s="102" t="s">
        <v>107</v>
      </c>
      <c r="U61" s="38">
        <v>240</v>
      </c>
      <c r="V61" s="22" t="s">
        <v>1</v>
      </c>
      <c r="W61" s="21"/>
      <c r="X61" s="117"/>
      <c r="Y61" s="117"/>
      <c r="Z61" s="117"/>
      <c r="AA61" s="20">
        <v>5</v>
      </c>
      <c r="AB61" s="5"/>
      <c r="AC61" s="1"/>
    </row>
    <row r="62" spans="1:29" ht="15" customHeight="1" thickBot="1" x14ac:dyDescent="0.4">
      <c r="A62" s="31"/>
      <c r="B62" s="136" t="s">
        <v>56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30">
        <v>409</v>
      </c>
      <c r="N62" s="29"/>
      <c r="O62" s="58" t="s">
        <v>56</v>
      </c>
      <c r="P62" s="111">
        <v>606</v>
      </c>
      <c r="Q62" s="57">
        <v>4</v>
      </c>
      <c r="R62" s="56">
        <v>0</v>
      </c>
      <c r="S62" s="25">
        <v>409</v>
      </c>
      <c r="T62" s="55" t="s">
        <v>8</v>
      </c>
      <c r="U62" s="54" t="s">
        <v>8</v>
      </c>
      <c r="V62" s="22">
        <v>0</v>
      </c>
      <c r="W62" s="21"/>
      <c r="X62" s="118"/>
      <c r="Y62" s="118"/>
      <c r="Z62" s="118"/>
      <c r="AA62" s="13">
        <f>AA63</f>
        <v>1219.4000000000001</v>
      </c>
      <c r="AB62" s="5"/>
      <c r="AC62" s="1"/>
    </row>
    <row r="63" spans="1:29" ht="15" customHeight="1" thickBot="1" x14ac:dyDescent="0.4">
      <c r="A63" s="31"/>
      <c r="B63" s="134" t="s">
        <v>55</v>
      </c>
      <c r="C63" s="134"/>
      <c r="D63" s="134"/>
      <c r="E63" s="135"/>
      <c r="F63" s="135"/>
      <c r="G63" s="135"/>
      <c r="H63" s="135"/>
      <c r="I63" s="135"/>
      <c r="J63" s="135"/>
      <c r="K63" s="135"/>
      <c r="L63" s="135"/>
      <c r="M63" s="30">
        <v>409</v>
      </c>
      <c r="N63" s="29"/>
      <c r="O63" s="49" t="s">
        <v>55</v>
      </c>
      <c r="P63" s="111">
        <v>606</v>
      </c>
      <c r="Q63" s="48">
        <v>4</v>
      </c>
      <c r="R63" s="47">
        <v>9</v>
      </c>
      <c r="S63" s="25">
        <v>409</v>
      </c>
      <c r="T63" s="46" t="s">
        <v>8</v>
      </c>
      <c r="U63" s="45" t="s">
        <v>8</v>
      </c>
      <c r="V63" s="22">
        <v>0</v>
      </c>
      <c r="W63" s="21"/>
      <c r="X63" s="133"/>
      <c r="Y63" s="133"/>
      <c r="Z63" s="133"/>
      <c r="AA63" s="44">
        <f>AA64</f>
        <v>1219.4000000000001</v>
      </c>
      <c r="AB63" s="5"/>
      <c r="AC63" s="1"/>
    </row>
    <row r="64" spans="1:29" ht="15" customHeight="1" thickBot="1" x14ac:dyDescent="0.4">
      <c r="A64" s="31"/>
      <c r="B64" s="53"/>
      <c r="C64" s="52"/>
      <c r="D64" s="52"/>
      <c r="E64" s="51"/>
      <c r="F64" s="51"/>
      <c r="G64" s="51"/>
      <c r="H64" s="50"/>
      <c r="I64" s="132" t="s">
        <v>54</v>
      </c>
      <c r="J64" s="132"/>
      <c r="K64" s="132"/>
      <c r="L64" s="132"/>
      <c r="M64" s="30">
        <v>409</v>
      </c>
      <c r="N64" s="29"/>
      <c r="O64" s="49" t="s">
        <v>53</v>
      </c>
      <c r="P64" s="111">
        <v>606</v>
      </c>
      <c r="Q64" s="48">
        <v>4</v>
      </c>
      <c r="R64" s="47">
        <v>9</v>
      </c>
      <c r="S64" s="25">
        <v>409</v>
      </c>
      <c r="T64" s="46" t="s">
        <v>52</v>
      </c>
      <c r="U64" s="45" t="s">
        <v>8</v>
      </c>
      <c r="V64" s="22" t="s">
        <v>1</v>
      </c>
      <c r="W64" s="21"/>
      <c r="X64" s="133"/>
      <c r="Y64" s="133"/>
      <c r="Z64" s="133"/>
      <c r="AA64" s="44">
        <f>AA65</f>
        <v>1219.4000000000001</v>
      </c>
      <c r="AB64" s="5"/>
      <c r="AC64" s="1"/>
    </row>
    <row r="65" spans="1:29" ht="29.25" customHeight="1" thickBot="1" x14ac:dyDescent="0.4">
      <c r="A65" s="31"/>
      <c r="B65" s="131">
        <v>200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30">
        <v>409</v>
      </c>
      <c r="N65" s="29"/>
      <c r="O65" s="28" t="s">
        <v>5</v>
      </c>
      <c r="P65" s="109">
        <v>606</v>
      </c>
      <c r="Q65" s="43">
        <v>4</v>
      </c>
      <c r="R65" s="42">
        <v>9</v>
      </c>
      <c r="S65" s="25">
        <v>409</v>
      </c>
      <c r="T65" s="24" t="s">
        <v>52</v>
      </c>
      <c r="U65" s="23">
        <v>200</v>
      </c>
      <c r="V65" s="22" t="s">
        <v>1</v>
      </c>
      <c r="W65" s="21"/>
      <c r="X65" s="126"/>
      <c r="Y65" s="126"/>
      <c r="Z65" s="126"/>
      <c r="AA65" s="41">
        <f>AA66</f>
        <v>1219.4000000000001</v>
      </c>
      <c r="AB65" s="5"/>
      <c r="AC65" s="1"/>
    </row>
    <row r="66" spans="1:29" ht="43.5" customHeight="1" thickBot="1" x14ac:dyDescent="0.4">
      <c r="A66" s="31"/>
      <c r="B66" s="130">
        <v>240</v>
      </c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30">
        <v>409</v>
      </c>
      <c r="N66" s="29"/>
      <c r="O66" s="40" t="s">
        <v>4</v>
      </c>
      <c r="P66" s="109">
        <v>606</v>
      </c>
      <c r="Q66" s="27">
        <v>4</v>
      </c>
      <c r="R66" s="26">
        <v>9</v>
      </c>
      <c r="S66" s="25">
        <v>409</v>
      </c>
      <c r="T66" s="39" t="s">
        <v>52</v>
      </c>
      <c r="U66" s="38">
        <v>240</v>
      </c>
      <c r="V66" s="22" t="s">
        <v>1</v>
      </c>
      <c r="W66" s="21"/>
      <c r="X66" s="117"/>
      <c r="Y66" s="117"/>
      <c r="Z66" s="117"/>
      <c r="AA66" s="20">
        <v>1219.4000000000001</v>
      </c>
      <c r="AB66" s="5"/>
      <c r="AC66" s="1"/>
    </row>
    <row r="67" spans="1:29" ht="18.5" customHeight="1" thickBot="1" x14ac:dyDescent="0.4">
      <c r="A67" s="31"/>
      <c r="B67" s="136" t="s">
        <v>51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30">
        <v>503</v>
      </c>
      <c r="N67" s="29"/>
      <c r="O67" s="58" t="s">
        <v>51</v>
      </c>
      <c r="P67" s="111">
        <v>606</v>
      </c>
      <c r="Q67" s="57">
        <v>5</v>
      </c>
      <c r="R67" s="56">
        <v>0</v>
      </c>
      <c r="S67" s="25">
        <v>503</v>
      </c>
      <c r="T67" s="55" t="s">
        <v>8</v>
      </c>
      <c r="U67" s="54" t="s">
        <v>8</v>
      </c>
      <c r="V67" s="22">
        <v>0</v>
      </c>
      <c r="W67" s="21"/>
      <c r="X67" s="118"/>
      <c r="Y67" s="118"/>
      <c r="Z67" s="118"/>
      <c r="AA67" s="13">
        <f>AA68+AA72+AA90</f>
        <v>1663.7999999999997</v>
      </c>
      <c r="AB67" s="5"/>
      <c r="AC67" s="1"/>
    </row>
    <row r="68" spans="1:29" ht="15" customHeight="1" thickBot="1" x14ac:dyDescent="0.4">
      <c r="A68" s="31"/>
      <c r="B68" s="134" t="s">
        <v>50</v>
      </c>
      <c r="C68" s="134"/>
      <c r="D68" s="134"/>
      <c r="E68" s="135"/>
      <c r="F68" s="135"/>
      <c r="G68" s="135"/>
      <c r="H68" s="135"/>
      <c r="I68" s="135"/>
      <c r="J68" s="135"/>
      <c r="K68" s="135"/>
      <c r="L68" s="135"/>
      <c r="M68" s="30">
        <v>501</v>
      </c>
      <c r="N68" s="29"/>
      <c r="O68" s="49" t="s">
        <v>50</v>
      </c>
      <c r="P68" s="111">
        <v>606</v>
      </c>
      <c r="Q68" s="48">
        <v>5</v>
      </c>
      <c r="R68" s="47">
        <v>1</v>
      </c>
      <c r="S68" s="25">
        <v>501</v>
      </c>
      <c r="T68" s="46" t="s">
        <v>8</v>
      </c>
      <c r="U68" s="45" t="s">
        <v>8</v>
      </c>
      <c r="V68" s="22">
        <v>0</v>
      </c>
      <c r="W68" s="21"/>
      <c r="X68" s="133"/>
      <c r="Y68" s="133"/>
      <c r="Z68" s="133"/>
      <c r="AA68" s="44">
        <f>AA69</f>
        <v>61.1</v>
      </c>
      <c r="AB68" s="5"/>
      <c r="AC68" s="1"/>
    </row>
    <row r="69" spans="1:29" ht="27.5" customHeight="1" thickBot="1" x14ac:dyDescent="0.4">
      <c r="A69" s="31"/>
      <c r="B69" s="53"/>
      <c r="C69" s="52"/>
      <c r="D69" s="52"/>
      <c r="E69" s="51"/>
      <c r="F69" s="51"/>
      <c r="G69" s="51"/>
      <c r="H69" s="50"/>
      <c r="I69" s="132" t="s">
        <v>49</v>
      </c>
      <c r="J69" s="132"/>
      <c r="K69" s="132"/>
      <c r="L69" s="132"/>
      <c r="M69" s="30">
        <v>501</v>
      </c>
      <c r="N69" s="29"/>
      <c r="O69" s="49" t="s">
        <v>48</v>
      </c>
      <c r="P69" s="111">
        <v>606</v>
      </c>
      <c r="Q69" s="48">
        <v>5</v>
      </c>
      <c r="R69" s="47">
        <v>1</v>
      </c>
      <c r="S69" s="25">
        <v>501</v>
      </c>
      <c r="T69" s="46" t="s">
        <v>47</v>
      </c>
      <c r="U69" s="45" t="s">
        <v>8</v>
      </c>
      <c r="V69" s="22" t="s">
        <v>1</v>
      </c>
      <c r="W69" s="21"/>
      <c r="X69" s="133"/>
      <c r="Y69" s="133"/>
      <c r="Z69" s="133"/>
      <c r="AA69" s="44">
        <f>AA70</f>
        <v>61.1</v>
      </c>
      <c r="AB69" s="5"/>
      <c r="AC69" s="1"/>
    </row>
    <row r="70" spans="1:29" ht="29.25" customHeight="1" thickBot="1" x14ac:dyDescent="0.4">
      <c r="A70" s="31"/>
      <c r="B70" s="131">
        <v>200</v>
      </c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30">
        <v>501</v>
      </c>
      <c r="N70" s="29"/>
      <c r="O70" s="28" t="s">
        <v>5</v>
      </c>
      <c r="P70" s="109">
        <v>606</v>
      </c>
      <c r="Q70" s="43">
        <v>5</v>
      </c>
      <c r="R70" s="42">
        <v>1</v>
      </c>
      <c r="S70" s="25">
        <v>501</v>
      </c>
      <c r="T70" s="24" t="s">
        <v>47</v>
      </c>
      <c r="U70" s="23">
        <v>200</v>
      </c>
      <c r="V70" s="22" t="s">
        <v>1</v>
      </c>
      <c r="W70" s="21"/>
      <c r="X70" s="126"/>
      <c r="Y70" s="126"/>
      <c r="Z70" s="126"/>
      <c r="AA70" s="41">
        <f>AA71</f>
        <v>61.1</v>
      </c>
      <c r="AB70" s="5"/>
      <c r="AC70" s="1"/>
    </row>
    <row r="71" spans="1:29" ht="43.5" customHeight="1" thickBot="1" x14ac:dyDescent="0.4">
      <c r="A71" s="31"/>
      <c r="B71" s="130">
        <v>240</v>
      </c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30">
        <v>501</v>
      </c>
      <c r="N71" s="29"/>
      <c r="O71" s="40" t="s">
        <v>4</v>
      </c>
      <c r="P71" s="109">
        <v>606</v>
      </c>
      <c r="Q71" s="27">
        <v>5</v>
      </c>
      <c r="R71" s="26">
        <v>1</v>
      </c>
      <c r="S71" s="25">
        <v>501</v>
      </c>
      <c r="T71" s="39" t="s">
        <v>47</v>
      </c>
      <c r="U71" s="38">
        <v>240</v>
      </c>
      <c r="V71" s="22" t="s">
        <v>1</v>
      </c>
      <c r="W71" s="21"/>
      <c r="X71" s="117"/>
      <c r="Y71" s="117"/>
      <c r="Z71" s="117"/>
      <c r="AA71" s="20">
        <v>61.1</v>
      </c>
      <c r="AB71" s="5"/>
      <c r="AC71" s="1"/>
    </row>
    <row r="72" spans="1:29" ht="15" customHeight="1" thickBot="1" x14ac:dyDescent="0.4">
      <c r="A72" s="31"/>
      <c r="B72" s="137" t="s">
        <v>46</v>
      </c>
      <c r="C72" s="137"/>
      <c r="D72" s="137"/>
      <c r="E72" s="136"/>
      <c r="F72" s="136"/>
      <c r="G72" s="136"/>
      <c r="H72" s="136"/>
      <c r="I72" s="136"/>
      <c r="J72" s="136"/>
      <c r="K72" s="136"/>
      <c r="L72" s="136"/>
      <c r="M72" s="30">
        <v>502</v>
      </c>
      <c r="N72" s="29"/>
      <c r="O72" s="58" t="s">
        <v>46</v>
      </c>
      <c r="P72" s="111">
        <v>606</v>
      </c>
      <c r="Q72" s="57">
        <v>5</v>
      </c>
      <c r="R72" s="56">
        <v>2</v>
      </c>
      <c r="S72" s="25">
        <v>502</v>
      </c>
      <c r="T72" s="55" t="s">
        <v>8</v>
      </c>
      <c r="U72" s="54" t="s">
        <v>8</v>
      </c>
      <c r="V72" s="22">
        <v>0</v>
      </c>
      <c r="W72" s="21"/>
      <c r="X72" s="118"/>
      <c r="Y72" s="118"/>
      <c r="Z72" s="118"/>
      <c r="AA72" s="13">
        <f>AA73+AA78+AA81+AA84+AA87</f>
        <v>1409.3999999999999</v>
      </c>
      <c r="AB72" s="5"/>
      <c r="AC72" s="1"/>
    </row>
    <row r="73" spans="1:29" ht="29.25" customHeight="1" thickBot="1" x14ac:dyDescent="0.4">
      <c r="A73" s="31"/>
      <c r="B73" s="53"/>
      <c r="C73" s="52"/>
      <c r="D73" s="52"/>
      <c r="E73" s="51"/>
      <c r="F73" s="51"/>
      <c r="G73" s="51"/>
      <c r="H73" s="50"/>
      <c r="I73" s="132" t="s">
        <v>45</v>
      </c>
      <c r="J73" s="132"/>
      <c r="K73" s="132"/>
      <c r="L73" s="132"/>
      <c r="M73" s="30">
        <v>502</v>
      </c>
      <c r="N73" s="29"/>
      <c r="O73" s="49" t="s">
        <v>44</v>
      </c>
      <c r="P73" s="111">
        <v>606</v>
      </c>
      <c r="Q73" s="48">
        <v>5</v>
      </c>
      <c r="R73" s="47">
        <v>2</v>
      </c>
      <c r="S73" s="25">
        <v>502</v>
      </c>
      <c r="T73" s="46" t="s">
        <v>43</v>
      </c>
      <c r="U73" s="45" t="s">
        <v>8</v>
      </c>
      <c r="V73" s="22" t="s">
        <v>1</v>
      </c>
      <c r="W73" s="21"/>
      <c r="X73" s="133"/>
      <c r="Y73" s="133"/>
      <c r="Z73" s="133"/>
      <c r="AA73" s="44">
        <f>AA76+AA74</f>
        <v>26.1</v>
      </c>
      <c r="AB73" s="5"/>
      <c r="AC73" s="1"/>
    </row>
    <row r="74" spans="1:29" ht="29.25" customHeight="1" thickBot="1" x14ac:dyDescent="0.4">
      <c r="A74" s="31"/>
      <c r="B74" s="53"/>
      <c r="C74" s="52"/>
      <c r="D74" s="52"/>
      <c r="E74" s="51"/>
      <c r="F74" s="51"/>
      <c r="G74" s="51"/>
      <c r="H74" s="50"/>
      <c r="I74" s="114"/>
      <c r="J74" s="114"/>
      <c r="K74" s="114"/>
      <c r="L74" s="114"/>
      <c r="M74" s="30"/>
      <c r="N74" s="29"/>
      <c r="O74" s="28" t="s">
        <v>5</v>
      </c>
      <c r="P74" s="109">
        <v>606</v>
      </c>
      <c r="Q74" s="43">
        <v>5</v>
      </c>
      <c r="R74" s="42">
        <v>2</v>
      </c>
      <c r="S74" s="25">
        <v>501</v>
      </c>
      <c r="T74" s="24" t="s">
        <v>43</v>
      </c>
      <c r="U74" s="23">
        <v>200</v>
      </c>
      <c r="V74" s="22" t="s">
        <v>1</v>
      </c>
      <c r="W74" s="21"/>
      <c r="X74" s="126"/>
      <c r="Y74" s="126"/>
      <c r="Z74" s="126"/>
      <c r="AA74" s="41">
        <f>AA75</f>
        <v>24.1</v>
      </c>
      <c r="AB74" s="5"/>
      <c r="AC74" s="1"/>
    </row>
    <row r="75" spans="1:29" ht="29.25" customHeight="1" thickBot="1" x14ac:dyDescent="0.4">
      <c r="A75" s="31"/>
      <c r="B75" s="53"/>
      <c r="C75" s="52"/>
      <c r="D75" s="52"/>
      <c r="E75" s="51"/>
      <c r="F75" s="51"/>
      <c r="G75" s="51"/>
      <c r="H75" s="50"/>
      <c r="I75" s="114"/>
      <c r="J75" s="114"/>
      <c r="K75" s="114"/>
      <c r="L75" s="114"/>
      <c r="M75" s="30"/>
      <c r="N75" s="29"/>
      <c r="O75" s="40" t="s">
        <v>4</v>
      </c>
      <c r="P75" s="109">
        <v>606</v>
      </c>
      <c r="Q75" s="27">
        <v>5</v>
      </c>
      <c r="R75" s="26">
        <v>2</v>
      </c>
      <c r="S75" s="25">
        <v>501</v>
      </c>
      <c r="T75" s="69" t="s">
        <v>43</v>
      </c>
      <c r="U75" s="38">
        <v>240</v>
      </c>
      <c r="V75" s="22" t="s">
        <v>1</v>
      </c>
      <c r="W75" s="21"/>
      <c r="X75" s="117"/>
      <c r="Y75" s="117"/>
      <c r="Z75" s="117"/>
      <c r="AA75" s="20">
        <v>24.1</v>
      </c>
      <c r="AB75" s="5"/>
      <c r="AC75" s="1"/>
    </row>
    <row r="76" spans="1:29" ht="15" customHeight="1" thickBot="1" x14ac:dyDescent="0.4">
      <c r="A76" s="31"/>
      <c r="B76" s="131">
        <v>800</v>
      </c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30">
        <v>502</v>
      </c>
      <c r="N76" s="29"/>
      <c r="O76" s="28" t="s">
        <v>25</v>
      </c>
      <c r="P76" s="109">
        <v>606</v>
      </c>
      <c r="Q76" s="43">
        <v>5</v>
      </c>
      <c r="R76" s="42">
        <v>2</v>
      </c>
      <c r="S76" s="25">
        <v>502</v>
      </c>
      <c r="T76" s="24" t="s">
        <v>43</v>
      </c>
      <c r="U76" s="23">
        <v>800</v>
      </c>
      <c r="V76" s="22" t="s">
        <v>1</v>
      </c>
      <c r="W76" s="21"/>
      <c r="X76" s="126"/>
      <c r="Y76" s="126"/>
      <c r="Z76" s="126"/>
      <c r="AA76" s="41">
        <v>2</v>
      </c>
      <c r="AB76" s="5"/>
      <c r="AC76" s="1"/>
    </row>
    <row r="77" spans="1:29" ht="15" customHeight="1" thickBot="1" x14ac:dyDescent="0.4">
      <c r="A77" s="31"/>
      <c r="B77" s="130">
        <v>850</v>
      </c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30">
        <v>502</v>
      </c>
      <c r="N77" s="29"/>
      <c r="O77" s="40" t="s">
        <v>24</v>
      </c>
      <c r="P77" s="109">
        <v>606</v>
      </c>
      <c r="Q77" s="27">
        <v>5</v>
      </c>
      <c r="R77" s="26">
        <v>2</v>
      </c>
      <c r="S77" s="25">
        <v>502</v>
      </c>
      <c r="T77" s="39" t="s">
        <v>43</v>
      </c>
      <c r="U77" s="38">
        <v>850</v>
      </c>
      <c r="V77" s="22" t="s">
        <v>1</v>
      </c>
      <c r="W77" s="21"/>
      <c r="X77" s="117"/>
      <c r="Y77" s="117"/>
      <c r="Z77" s="117"/>
      <c r="AA77" s="20">
        <v>2</v>
      </c>
      <c r="AB77" s="5"/>
      <c r="AC77" s="1"/>
    </row>
    <row r="78" spans="1:29" ht="45.5" customHeight="1" x14ac:dyDescent="0.35">
      <c r="A78" s="31"/>
      <c r="B78" s="81"/>
      <c r="C78" s="81"/>
      <c r="D78" s="81"/>
      <c r="E78" s="79"/>
      <c r="F78" s="79"/>
      <c r="G78" s="79"/>
      <c r="H78" s="79"/>
      <c r="I78" s="79"/>
      <c r="J78" s="79"/>
      <c r="K78" s="79"/>
      <c r="L78" s="79"/>
      <c r="M78" s="30"/>
      <c r="N78" s="29"/>
      <c r="O78" s="85" t="s">
        <v>109</v>
      </c>
      <c r="P78" s="111">
        <v>606</v>
      </c>
      <c r="Q78" s="48">
        <v>5</v>
      </c>
      <c r="R78" s="47">
        <v>2</v>
      </c>
      <c r="S78" s="25">
        <v>502</v>
      </c>
      <c r="T78" s="82" t="s">
        <v>108</v>
      </c>
      <c r="U78" s="45" t="s">
        <v>8</v>
      </c>
      <c r="V78" s="22" t="s">
        <v>1</v>
      </c>
      <c r="W78" s="21"/>
      <c r="X78" s="80"/>
      <c r="Y78" s="80"/>
      <c r="Z78" s="80"/>
      <c r="AA78" s="44">
        <f>AA79</f>
        <v>160.5</v>
      </c>
      <c r="AB78" s="5"/>
      <c r="AC78" s="1"/>
    </row>
    <row r="79" spans="1:29" ht="32" customHeight="1" x14ac:dyDescent="0.35">
      <c r="A79" s="31"/>
      <c r="B79" s="81"/>
      <c r="C79" s="81"/>
      <c r="D79" s="81"/>
      <c r="E79" s="79"/>
      <c r="F79" s="79"/>
      <c r="G79" s="79"/>
      <c r="H79" s="79"/>
      <c r="I79" s="79"/>
      <c r="J79" s="79"/>
      <c r="K79" s="79"/>
      <c r="L79" s="79"/>
      <c r="M79" s="30"/>
      <c r="N79" s="29"/>
      <c r="O79" s="86" t="s">
        <v>110</v>
      </c>
      <c r="P79" s="109">
        <v>606</v>
      </c>
      <c r="Q79" s="43">
        <v>5</v>
      </c>
      <c r="R79" s="42">
        <v>2</v>
      </c>
      <c r="S79" s="25">
        <v>502</v>
      </c>
      <c r="T79" s="83" t="s">
        <v>108</v>
      </c>
      <c r="U79" s="23">
        <v>400</v>
      </c>
      <c r="V79" s="22" t="s">
        <v>1</v>
      </c>
      <c r="W79" s="21"/>
      <c r="X79" s="80"/>
      <c r="Y79" s="80"/>
      <c r="Z79" s="80"/>
      <c r="AA79" s="41">
        <f>AA80</f>
        <v>160.5</v>
      </c>
      <c r="AB79" s="5"/>
      <c r="AC79" s="1"/>
    </row>
    <row r="80" spans="1:29" ht="15" customHeight="1" x14ac:dyDescent="0.35">
      <c r="A80" s="31"/>
      <c r="B80" s="81"/>
      <c r="C80" s="81"/>
      <c r="D80" s="81"/>
      <c r="E80" s="79"/>
      <c r="F80" s="79"/>
      <c r="G80" s="79"/>
      <c r="H80" s="79"/>
      <c r="I80" s="79"/>
      <c r="J80" s="79"/>
      <c r="K80" s="79"/>
      <c r="L80" s="79"/>
      <c r="M80" s="30"/>
      <c r="N80" s="29"/>
      <c r="O80" s="87" t="s">
        <v>111</v>
      </c>
      <c r="P80" s="109">
        <v>606</v>
      </c>
      <c r="Q80" s="27">
        <v>5</v>
      </c>
      <c r="R80" s="26">
        <v>2</v>
      </c>
      <c r="S80" s="25">
        <v>502</v>
      </c>
      <c r="T80" s="84" t="s">
        <v>108</v>
      </c>
      <c r="U80" s="38">
        <v>410</v>
      </c>
      <c r="V80" s="22" t="s">
        <v>1</v>
      </c>
      <c r="W80" s="21"/>
      <c r="X80" s="80"/>
      <c r="Y80" s="80"/>
      <c r="Z80" s="80"/>
      <c r="AA80" s="20">
        <v>160.5</v>
      </c>
      <c r="AB80" s="5"/>
      <c r="AC80" s="1"/>
    </row>
    <row r="81" spans="1:29" ht="28" customHeight="1" x14ac:dyDescent="0.35">
      <c r="A81" s="31"/>
      <c r="B81" s="81"/>
      <c r="C81" s="81"/>
      <c r="D81" s="81"/>
      <c r="E81" s="94"/>
      <c r="F81" s="94"/>
      <c r="G81" s="94"/>
      <c r="H81" s="94"/>
      <c r="I81" s="94"/>
      <c r="J81" s="94"/>
      <c r="K81" s="94"/>
      <c r="L81" s="94"/>
      <c r="M81" s="30"/>
      <c r="N81" s="29"/>
      <c r="O81" s="103" t="s">
        <v>21</v>
      </c>
      <c r="P81" s="111">
        <v>606</v>
      </c>
      <c r="Q81" s="95">
        <v>5</v>
      </c>
      <c r="R81" s="96">
        <v>2</v>
      </c>
      <c r="S81" s="75">
        <v>104</v>
      </c>
      <c r="T81" s="97" t="s">
        <v>20</v>
      </c>
      <c r="U81" s="104" t="s">
        <v>8</v>
      </c>
      <c r="V81" s="76" t="s">
        <v>1</v>
      </c>
      <c r="W81" s="77"/>
      <c r="X81" s="127"/>
      <c r="Y81" s="127"/>
      <c r="Z81" s="127"/>
      <c r="AA81" s="105">
        <f>AA82</f>
        <v>7</v>
      </c>
      <c r="AB81" s="5"/>
      <c r="AC81" s="1"/>
    </row>
    <row r="82" spans="1:29" ht="15" customHeight="1" thickBot="1" x14ac:dyDescent="0.4">
      <c r="A82" s="31"/>
      <c r="B82" s="81"/>
      <c r="C82" s="81"/>
      <c r="D82" s="81"/>
      <c r="E82" s="94"/>
      <c r="F82" s="94"/>
      <c r="G82" s="94"/>
      <c r="H82" s="94"/>
      <c r="I82" s="94"/>
      <c r="J82" s="94"/>
      <c r="K82" s="94"/>
      <c r="L82" s="94"/>
      <c r="M82" s="30"/>
      <c r="N82" s="29"/>
      <c r="O82" s="37" t="s">
        <v>25</v>
      </c>
      <c r="P82" s="109">
        <v>606</v>
      </c>
      <c r="Q82" s="27">
        <v>5</v>
      </c>
      <c r="R82" s="26">
        <v>2</v>
      </c>
      <c r="S82" s="25">
        <v>104</v>
      </c>
      <c r="T82" s="24" t="s">
        <v>20</v>
      </c>
      <c r="U82" s="33">
        <v>800</v>
      </c>
      <c r="V82" s="22"/>
      <c r="W82" s="21"/>
      <c r="X82" s="129"/>
      <c r="Y82" s="129"/>
      <c r="Z82" s="129"/>
      <c r="AA82" s="32">
        <f>AA83</f>
        <v>7</v>
      </c>
      <c r="AB82" s="5"/>
      <c r="AC82" s="1"/>
    </row>
    <row r="83" spans="1:29" ht="15" customHeight="1" thickBot="1" x14ac:dyDescent="0.4">
      <c r="A83" s="31"/>
      <c r="B83" s="81"/>
      <c r="C83" s="81"/>
      <c r="D83" s="81"/>
      <c r="E83" s="94"/>
      <c r="F83" s="94"/>
      <c r="G83" s="94"/>
      <c r="H83" s="94"/>
      <c r="I83" s="94"/>
      <c r="J83" s="94"/>
      <c r="K83" s="94"/>
      <c r="L83" s="94"/>
      <c r="M83" s="30"/>
      <c r="N83" s="29"/>
      <c r="O83" s="40" t="s">
        <v>24</v>
      </c>
      <c r="P83" s="109">
        <v>606</v>
      </c>
      <c r="Q83" s="27">
        <v>5</v>
      </c>
      <c r="R83" s="26">
        <v>2</v>
      </c>
      <c r="S83" s="25">
        <v>104</v>
      </c>
      <c r="T83" s="69" t="s">
        <v>20</v>
      </c>
      <c r="U83" s="38">
        <v>850</v>
      </c>
      <c r="V83" s="22"/>
      <c r="W83" s="21"/>
      <c r="X83" s="117"/>
      <c r="Y83" s="117"/>
      <c r="Z83" s="117"/>
      <c r="AA83" s="20">
        <v>7</v>
      </c>
      <c r="AB83" s="5"/>
      <c r="AC83" s="1"/>
    </row>
    <row r="84" spans="1:29" ht="32" customHeight="1" thickBot="1" x14ac:dyDescent="0.4">
      <c r="A84" s="31"/>
      <c r="B84" s="81"/>
      <c r="C84" s="81"/>
      <c r="D84" s="81"/>
      <c r="E84" s="115"/>
      <c r="F84" s="115"/>
      <c r="G84" s="115"/>
      <c r="H84" s="115"/>
      <c r="I84" s="115"/>
      <c r="J84" s="115"/>
      <c r="K84" s="115"/>
      <c r="L84" s="115"/>
      <c r="M84" s="30"/>
      <c r="N84" s="29"/>
      <c r="O84" s="103" t="s">
        <v>120</v>
      </c>
      <c r="P84" s="111">
        <v>606</v>
      </c>
      <c r="Q84" s="95">
        <v>5</v>
      </c>
      <c r="R84" s="96">
        <v>2</v>
      </c>
      <c r="S84" s="75">
        <v>104</v>
      </c>
      <c r="T84" s="97" t="s">
        <v>119</v>
      </c>
      <c r="U84" s="104" t="s">
        <v>8</v>
      </c>
      <c r="V84" s="76" t="s">
        <v>1</v>
      </c>
      <c r="W84" s="77"/>
      <c r="X84" s="127"/>
      <c r="Y84" s="127"/>
      <c r="Z84" s="127"/>
      <c r="AA84" s="105">
        <f>AA85</f>
        <v>1200</v>
      </c>
      <c r="AB84" s="5"/>
      <c r="AC84" s="1"/>
    </row>
    <row r="85" spans="1:29" ht="15" customHeight="1" thickBot="1" x14ac:dyDescent="0.4">
      <c r="A85" s="31"/>
      <c r="B85" s="81"/>
      <c r="C85" s="81"/>
      <c r="D85" s="81"/>
      <c r="E85" s="115"/>
      <c r="F85" s="115"/>
      <c r="G85" s="115"/>
      <c r="H85" s="115"/>
      <c r="I85" s="115"/>
      <c r="J85" s="115"/>
      <c r="K85" s="115"/>
      <c r="L85" s="115"/>
      <c r="M85" s="30"/>
      <c r="N85" s="29"/>
      <c r="O85" s="28" t="s">
        <v>5</v>
      </c>
      <c r="P85" s="109">
        <v>606</v>
      </c>
      <c r="Q85" s="43">
        <v>5</v>
      </c>
      <c r="R85" s="42">
        <v>2</v>
      </c>
      <c r="S85" s="25">
        <v>503</v>
      </c>
      <c r="T85" s="24" t="s">
        <v>119</v>
      </c>
      <c r="U85" s="23">
        <v>200</v>
      </c>
      <c r="V85" s="22" t="s">
        <v>1</v>
      </c>
      <c r="W85" s="21"/>
      <c r="X85" s="126"/>
      <c r="Y85" s="126"/>
      <c r="Z85" s="126"/>
      <c r="AA85" s="41">
        <v>1200</v>
      </c>
      <c r="AB85" s="5"/>
      <c r="AC85" s="1"/>
    </row>
    <row r="86" spans="1:29" ht="15" customHeight="1" thickBot="1" x14ac:dyDescent="0.4">
      <c r="A86" s="31"/>
      <c r="B86" s="81"/>
      <c r="C86" s="81"/>
      <c r="D86" s="81"/>
      <c r="E86" s="115"/>
      <c r="F86" s="115"/>
      <c r="G86" s="115"/>
      <c r="H86" s="115"/>
      <c r="I86" s="115"/>
      <c r="J86" s="115"/>
      <c r="K86" s="115"/>
      <c r="L86" s="115"/>
      <c r="M86" s="30"/>
      <c r="N86" s="29"/>
      <c r="O86" s="40" t="s">
        <v>4</v>
      </c>
      <c r="P86" s="109">
        <v>606</v>
      </c>
      <c r="Q86" s="27">
        <v>5</v>
      </c>
      <c r="R86" s="26">
        <v>2</v>
      </c>
      <c r="S86" s="25">
        <v>503</v>
      </c>
      <c r="T86" s="116" t="s">
        <v>119</v>
      </c>
      <c r="U86" s="38">
        <v>240</v>
      </c>
      <c r="V86" s="22" t="s">
        <v>1</v>
      </c>
      <c r="W86" s="21"/>
      <c r="X86" s="117"/>
      <c r="Y86" s="117"/>
      <c r="Z86" s="117"/>
      <c r="AA86" s="20">
        <v>1200</v>
      </c>
      <c r="AB86" s="5"/>
      <c r="AC86" s="1"/>
    </row>
    <row r="87" spans="1:29" ht="15" customHeight="1" thickBot="1" x14ac:dyDescent="0.4">
      <c r="A87" s="31"/>
      <c r="B87" s="81"/>
      <c r="C87" s="81"/>
      <c r="D87" s="81"/>
      <c r="E87" s="115"/>
      <c r="F87" s="115"/>
      <c r="G87" s="115"/>
      <c r="H87" s="115"/>
      <c r="I87" s="115"/>
      <c r="J87" s="115"/>
      <c r="K87" s="115"/>
      <c r="L87" s="115"/>
      <c r="M87" s="30"/>
      <c r="N87" s="29"/>
      <c r="O87" s="103" t="s">
        <v>120</v>
      </c>
      <c r="P87" s="111">
        <v>606</v>
      </c>
      <c r="Q87" s="95">
        <v>5</v>
      </c>
      <c r="R87" s="96">
        <v>2</v>
      </c>
      <c r="S87" s="75">
        <v>104</v>
      </c>
      <c r="T87" s="97" t="s">
        <v>121</v>
      </c>
      <c r="U87" s="104" t="s">
        <v>8</v>
      </c>
      <c r="V87" s="76" t="s">
        <v>1</v>
      </c>
      <c r="W87" s="77"/>
      <c r="X87" s="127"/>
      <c r="Y87" s="127"/>
      <c r="Z87" s="127"/>
      <c r="AA87" s="105">
        <f>AA88</f>
        <v>15.8</v>
      </c>
      <c r="AB87" s="5"/>
      <c r="AC87" s="1"/>
    </row>
    <row r="88" spans="1:29" ht="15" customHeight="1" thickBot="1" x14ac:dyDescent="0.4">
      <c r="A88" s="31"/>
      <c r="B88" s="81"/>
      <c r="C88" s="81"/>
      <c r="D88" s="81"/>
      <c r="E88" s="115"/>
      <c r="F88" s="115"/>
      <c r="G88" s="115"/>
      <c r="H88" s="115"/>
      <c r="I88" s="115"/>
      <c r="J88" s="115"/>
      <c r="K88" s="115"/>
      <c r="L88" s="115"/>
      <c r="M88" s="30"/>
      <c r="N88" s="29"/>
      <c r="O88" s="28" t="s">
        <v>5</v>
      </c>
      <c r="P88" s="109">
        <v>606</v>
      </c>
      <c r="Q88" s="43">
        <v>5</v>
      </c>
      <c r="R88" s="42">
        <v>2</v>
      </c>
      <c r="S88" s="25">
        <v>503</v>
      </c>
      <c r="T88" s="24" t="s">
        <v>121</v>
      </c>
      <c r="U88" s="23">
        <v>200</v>
      </c>
      <c r="V88" s="22" t="s">
        <v>1</v>
      </c>
      <c r="W88" s="21"/>
      <c r="X88" s="126"/>
      <c r="Y88" s="126"/>
      <c r="Z88" s="126"/>
      <c r="AA88" s="41">
        <v>15.8</v>
      </c>
      <c r="AB88" s="5"/>
      <c r="AC88" s="1"/>
    </row>
    <row r="89" spans="1:29" ht="15" customHeight="1" thickBot="1" x14ac:dyDescent="0.4">
      <c r="A89" s="31"/>
      <c r="B89" s="81"/>
      <c r="C89" s="81"/>
      <c r="D89" s="81"/>
      <c r="E89" s="115"/>
      <c r="F89" s="115"/>
      <c r="G89" s="115"/>
      <c r="H89" s="115"/>
      <c r="I89" s="115"/>
      <c r="J89" s="115"/>
      <c r="K89" s="115"/>
      <c r="L89" s="115"/>
      <c r="M89" s="30"/>
      <c r="N89" s="29"/>
      <c r="O89" s="40" t="s">
        <v>4</v>
      </c>
      <c r="P89" s="109">
        <v>606</v>
      </c>
      <c r="Q89" s="27">
        <v>5</v>
      </c>
      <c r="R89" s="26">
        <v>2</v>
      </c>
      <c r="S89" s="25">
        <v>503</v>
      </c>
      <c r="T89" s="116" t="s">
        <v>121</v>
      </c>
      <c r="U89" s="38">
        <v>240</v>
      </c>
      <c r="V89" s="22" t="s">
        <v>1</v>
      </c>
      <c r="W89" s="21"/>
      <c r="X89" s="117"/>
      <c r="Y89" s="117"/>
      <c r="Z89" s="117"/>
      <c r="AA89" s="20">
        <v>15.8</v>
      </c>
      <c r="AB89" s="5"/>
      <c r="AC89" s="1"/>
    </row>
    <row r="90" spans="1:29" ht="15" customHeight="1" thickBot="1" x14ac:dyDescent="0.4">
      <c r="A90" s="31"/>
      <c r="B90" s="137" t="s">
        <v>42</v>
      </c>
      <c r="C90" s="137"/>
      <c r="D90" s="137"/>
      <c r="E90" s="136"/>
      <c r="F90" s="136"/>
      <c r="G90" s="136"/>
      <c r="H90" s="136"/>
      <c r="I90" s="136"/>
      <c r="J90" s="136"/>
      <c r="K90" s="136"/>
      <c r="L90" s="136"/>
      <c r="M90" s="30">
        <v>503</v>
      </c>
      <c r="N90" s="29"/>
      <c r="O90" s="58" t="s">
        <v>42</v>
      </c>
      <c r="P90" s="111">
        <v>606</v>
      </c>
      <c r="Q90" s="57">
        <v>5</v>
      </c>
      <c r="R90" s="56">
        <v>3</v>
      </c>
      <c r="S90" s="25">
        <v>503</v>
      </c>
      <c r="T90" s="55" t="s">
        <v>8</v>
      </c>
      <c r="U90" s="54" t="s">
        <v>8</v>
      </c>
      <c r="V90" s="22">
        <v>0</v>
      </c>
      <c r="W90" s="21"/>
      <c r="X90" s="118"/>
      <c r="Y90" s="118"/>
      <c r="Z90" s="118"/>
      <c r="AA90" s="13">
        <f>AA91+AA94+AA97</f>
        <v>193.3</v>
      </c>
      <c r="AB90" s="5"/>
      <c r="AC90" s="1"/>
    </row>
    <row r="91" spans="1:29" ht="15" customHeight="1" thickBot="1" x14ac:dyDescent="0.4">
      <c r="A91" s="31"/>
      <c r="B91" s="53"/>
      <c r="C91" s="52"/>
      <c r="D91" s="52"/>
      <c r="E91" s="51"/>
      <c r="F91" s="51"/>
      <c r="G91" s="51"/>
      <c r="H91" s="50"/>
      <c r="I91" s="132" t="s">
        <v>41</v>
      </c>
      <c r="J91" s="132"/>
      <c r="K91" s="132"/>
      <c r="L91" s="132"/>
      <c r="M91" s="30">
        <v>503</v>
      </c>
      <c r="N91" s="29"/>
      <c r="O91" s="49" t="s">
        <v>40</v>
      </c>
      <c r="P91" s="111">
        <v>606</v>
      </c>
      <c r="Q91" s="48">
        <v>5</v>
      </c>
      <c r="R91" s="47">
        <v>3</v>
      </c>
      <c r="S91" s="25">
        <v>503</v>
      </c>
      <c r="T91" s="46" t="s">
        <v>39</v>
      </c>
      <c r="U91" s="45" t="s">
        <v>8</v>
      </c>
      <c r="V91" s="22" t="s">
        <v>1</v>
      </c>
      <c r="W91" s="21"/>
      <c r="X91" s="133"/>
      <c r="Y91" s="133"/>
      <c r="Z91" s="133"/>
      <c r="AA91" s="44">
        <f>AA92</f>
        <v>126</v>
      </c>
      <c r="AB91" s="5"/>
      <c r="AC91" s="1"/>
    </row>
    <row r="92" spans="1:29" ht="29.25" customHeight="1" thickBot="1" x14ac:dyDescent="0.4">
      <c r="A92" s="31"/>
      <c r="B92" s="131">
        <v>200</v>
      </c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30">
        <v>503</v>
      </c>
      <c r="N92" s="29"/>
      <c r="O92" s="28" t="s">
        <v>5</v>
      </c>
      <c r="P92" s="109">
        <v>606</v>
      </c>
      <c r="Q92" s="43">
        <v>5</v>
      </c>
      <c r="R92" s="42">
        <v>3</v>
      </c>
      <c r="S92" s="25">
        <v>503</v>
      </c>
      <c r="T92" s="24" t="s">
        <v>39</v>
      </c>
      <c r="U92" s="23">
        <v>200</v>
      </c>
      <c r="V92" s="22" t="s">
        <v>1</v>
      </c>
      <c r="W92" s="21"/>
      <c r="X92" s="126"/>
      <c r="Y92" s="126"/>
      <c r="Z92" s="126"/>
      <c r="AA92" s="41">
        <v>126</v>
      </c>
      <c r="AB92" s="5"/>
      <c r="AC92" s="1"/>
    </row>
    <row r="93" spans="1:29" ht="43.5" customHeight="1" thickBot="1" x14ac:dyDescent="0.4">
      <c r="A93" s="31"/>
      <c r="B93" s="130">
        <v>240</v>
      </c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30">
        <v>503</v>
      </c>
      <c r="N93" s="29"/>
      <c r="O93" s="40" t="s">
        <v>4</v>
      </c>
      <c r="P93" s="109">
        <v>606</v>
      </c>
      <c r="Q93" s="27">
        <v>5</v>
      </c>
      <c r="R93" s="26">
        <v>3</v>
      </c>
      <c r="S93" s="25">
        <v>503</v>
      </c>
      <c r="T93" s="39" t="s">
        <v>39</v>
      </c>
      <c r="U93" s="38">
        <v>240</v>
      </c>
      <c r="V93" s="22" t="s">
        <v>1</v>
      </c>
      <c r="W93" s="21"/>
      <c r="X93" s="117"/>
      <c r="Y93" s="117"/>
      <c r="Z93" s="117"/>
      <c r="AA93" s="20">
        <v>142.19999999999999</v>
      </c>
      <c r="AB93" s="5"/>
      <c r="AC93" s="1"/>
    </row>
    <row r="94" spans="1:29" ht="29.25" customHeight="1" thickBot="1" x14ac:dyDescent="0.4">
      <c r="A94" s="31"/>
      <c r="B94" s="60"/>
      <c r="C94" s="59"/>
      <c r="D94" s="59"/>
      <c r="E94" s="51"/>
      <c r="F94" s="51"/>
      <c r="G94" s="51"/>
      <c r="H94" s="50"/>
      <c r="I94" s="138" t="s">
        <v>38</v>
      </c>
      <c r="J94" s="138"/>
      <c r="K94" s="138"/>
      <c r="L94" s="138"/>
      <c r="M94" s="30">
        <v>503</v>
      </c>
      <c r="N94" s="29"/>
      <c r="O94" s="58" t="s">
        <v>37</v>
      </c>
      <c r="P94" s="111">
        <v>606</v>
      </c>
      <c r="Q94" s="57">
        <v>5</v>
      </c>
      <c r="R94" s="56">
        <v>3</v>
      </c>
      <c r="S94" s="25">
        <v>503</v>
      </c>
      <c r="T94" s="55" t="s">
        <v>36</v>
      </c>
      <c r="U94" s="54" t="s">
        <v>8</v>
      </c>
      <c r="V94" s="22" t="s">
        <v>1</v>
      </c>
      <c r="W94" s="21"/>
      <c r="X94" s="118"/>
      <c r="Y94" s="118"/>
      <c r="Z94" s="118"/>
      <c r="AA94" s="13">
        <f>AA95</f>
        <v>67.3</v>
      </c>
      <c r="AB94" s="5"/>
      <c r="AC94" s="1"/>
    </row>
    <row r="95" spans="1:29" ht="29.25" customHeight="1" thickBot="1" x14ac:dyDescent="0.4">
      <c r="A95" s="31"/>
      <c r="B95" s="131">
        <v>200</v>
      </c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30">
        <v>503</v>
      </c>
      <c r="N95" s="29"/>
      <c r="O95" s="28" t="s">
        <v>5</v>
      </c>
      <c r="P95" s="109">
        <v>606</v>
      </c>
      <c r="Q95" s="43">
        <v>5</v>
      </c>
      <c r="R95" s="42">
        <v>3</v>
      </c>
      <c r="S95" s="25">
        <v>503</v>
      </c>
      <c r="T95" s="24" t="s">
        <v>36</v>
      </c>
      <c r="U95" s="23">
        <v>200</v>
      </c>
      <c r="V95" s="22" t="s">
        <v>1</v>
      </c>
      <c r="W95" s="21"/>
      <c r="X95" s="126"/>
      <c r="Y95" s="126"/>
      <c r="Z95" s="126"/>
      <c r="AA95" s="41">
        <f>AA96</f>
        <v>67.3</v>
      </c>
      <c r="AB95" s="5"/>
      <c r="AC95" s="1"/>
    </row>
    <row r="96" spans="1:29" ht="43.5" customHeight="1" thickBot="1" x14ac:dyDescent="0.4">
      <c r="A96" s="31"/>
      <c r="B96" s="130">
        <v>240</v>
      </c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30">
        <v>503</v>
      </c>
      <c r="N96" s="29"/>
      <c r="O96" s="40" t="s">
        <v>4</v>
      </c>
      <c r="P96" s="109">
        <v>606</v>
      </c>
      <c r="Q96" s="27">
        <v>5</v>
      </c>
      <c r="R96" s="26">
        <v>3</v>
      </c>
      <c r="S96" s="25">
        <v>503</v>
      </c>
      <c r="T96" s="39" t="s">
        <v>36</v>
      </c>
      <c r="U96" s="38">
        <v>240</v>
      </c>
      <c r="V96" s="22" t="s">
        <v>1</v>
      </c>
      <c r="W96" s="21"/>
      <c r="X96" s="117"/>
      <c r="Y96" s="117"/>
      <c r="Z96" s="117"/>
      <c r="AA96" s="20">
        <v>67.3</v>
      </c>
      <c r="AB96" s="5"/>
      <c r="AC96" s="1"/>
    </row>
    <row r="97" spans="1:29" ht="43.5" customHeight="1" thickBot="1" x14ac:dyDescent="0.4">
      <c r="A97" s="31"/>
      <c r="B97" s="60"/>
      <c r="C97" s="59"/>
      <c r="D97" s="59"/>
      <c r="E97" s="51"/>
      <c r="F97" s="51"/>
      <c r="G97" s="51"/>
      <c r="H97" s="50"/>
      <c r="I97" s="138" t="s">
        <v>35</v>
      </c>
      <c r="J97" s="138"/>
      <c r="K97" s="138"/>
      <c r="L97" s="138"/>
      <c r="M97" s="30">
        <v>503</v>
      </c>
      <c r="N97" s="29"/>
      <c r="O97" s="58" t="s">
        <v>124</v>
      </c>
      <c r="P97" s="111">
        <v>606</v>
      </c>
      <c r="Q97" s="57">
        <v>5</v>
      </c>
      <c r="R97" s="56">
        <v>3</v>
      </c>
      <c r="S97" s="25">
        <v>503</v>
      </c>
      <c r="T97" s="55" t="s">
        <v>34</v>
      </c>
      <c r="U97" s="54" t="s">
        <v>8</v>
      </c>
      <c r="V97" s="22" t="s">
        <v>1</v>
      </c>
      <c r="W97" s="21"/>
      <c r="X97" s="118"/>
      <c r="Y97" s="118"/>
      <c r="Z97" s="118"/>
      <c r="AA97" s="13">
        <f>AA98</f>
        <v>0</v>
      </c>
      <c r="AB97" s="5"/>
      <c r="AC97" s="1"/>
    </row>
    <row r="98" spans="1:29" ht="29.25" customHeight="1" thickBot="1" x14ac:dyDescent="0.4">
      <c r="A98" s="31"/>
      <c r="B98" s="131">
        <v>200</v>
      </c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30">
        <v>503</v>
      </c>
      <c r="N98" s="29"/>
      <c r="O98" s="28" t="s">
        <v>5</v>
      </c>
      <c r="P98" s="109">
        <v>606</v>
      </c>
      <c r="Q98" s="43">
        <v>5</v>
      </c>
      <c r="R98" s="42">
        <v>3</v>
      </c>
      <c r="S98" s="25">
        <v>503</v>
      </c>
      <c r="T98" s="24" t="s">
        <v>34</v>
      </c>
      <c r="U98" s="23">
        <v>200</v>
      </c>
      <c r="V98" s="22" t="s">
        <v>1</v>
      </c>
      <c r="W98" s="21"/>
      <c r="X98" s="126"/>
      <c r="Y98" s="126"/>
      <c r="Z98" s="126"/>
      <c r="AA98" s="41">
        <v>0</v>
      </c>
      <c r="AB98" s="5"/>
      <c r="AC98" s="1"/>
    </row>
    <row r="99" spans="1:29" ht="43.5" customHeight="1" thickBot="1" x14ac:dyDescent="0.4">
      <c r="A99" s="31"/>
      <c r="B99" s="130">
        <v>240</v>
      </c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30">
        <v>503</v>
      </c>
      <c r="N99" s="29"/>
      <c r="O99" s="40" t="s">
        <v>4</v>
      </c>
      <c r="P99" s="109">
        <v>606</v>
      </c>
      <c r="Q99" s="27">
        <v>5</v>
      </c>
      <c r="R99" s="26">
        <v>3</v>
      </c>
      <c r="S99" s="25">
        <v>503</v>
      </c>
      <c r="T99" s="39" t="s">
        <v>34</v>
      </c>
      <c r="U99" s="38">
        <v>240</v>
      </c>
      <c r="V99" s="22" t="s">
        <v>1</v>
      </c>
      <c r="W99" s="21"/>
      <c r="X99" s="117"/>
      <c r="Y99" s="117"/>
      <c r="Z99" s="117"/>
      <c r="AA99" s="20">
        <v>0</v>
      </c>
      <c r="AB99" s="5"/>
      <c r="AC99" s="1"/>
    </row>
    <row r="100" spans="1:29" ht="15" customHeight="1" thickBot="1" x14ac:dyDescent="0.4">
      <c r="A100" s="31"/>
      <c r="B100" s="136" t="s">
        <v>33</v>
      </c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30">
        <v>707</v>
      </c>
      <c r="N100" s="29"/>
      <c r="O100" s="58" t="s">
        <v>33</v>
      </c>
      <c r="P100" s="111">
        <v>606</v>
      </c>
      <c r="Q100" s="57">
        <v>7</v>
      </c>
      <c r="R100" s="56">
        <v>0</v>
      </c>
      <c r="S100" s="25">
        <v>707</v>
      </c>
      <c r="T100" s="55" t="s">
        <v>8</v>
      </c>
      <c r="U100" s="54" t="s">
        <v>8</v>
      </c>
      <c r="V100" s="22">
        <v>0</v>
      </c>
      <c r="W100" s="21"/>
      <c r="X100" s="118"/>
      <c r="Y100" s="118"/>
      <c r="Z100" s="118"/>
      <c r="AA100" s="13">
        <v>0</v>
      </c>
      <c r="AB100" s="5"/>
      <c r="AC100" s="1"/>
    </row>
    <row r="101" spans="1:29" ht="15" customHeight="1" thickBot="1" x14ac:dyDescent="0.4">
      <c r="A101" s="31"/>
      <c r="B101" s="134" t="s">
        <v>32</v>
      </c>
      <c r="C101" s="134"/>
      <c r="D101" s="134"/>
      <c r="E101" s="135"/>
      <c r="F101" s="135"/>
      <c r="G101" s="135"/>
      <c r="H101" s="135"/>
      <c r="I101" s="135"/>
      <c r="J101" s="135"/>
      <c r="K101" s="135"/>
      <c r="L101" s="135"/>
      <c r="M101" s="30">
        <v>707</v>
      </c>
      <c r="N101" s="29"/>
      <c r="O101" s="49" t="s">
        <v>32</v>
      </c>
      <c r="P101" s="111">
        <v>606</v>
      </c>
      <c r="Q101" s="48">
        <v>7</v>
      </c>
      <c r="R101" s="47">
        <v>7</v>
      </c>
      <c r="S101" s="25">
        <v>707</v>
      </c>
      <c r="T101" s="46" t="s">
        <v>8</v>
      </c>
      <c r="U101" s="45" t="s">
        <v>8</v>
      </c>
      <c r="V101" s="22">
        <v>0</v>
      </c>
      <c r="W101" s="21"/>
      <c r="X101" s="133"/>
      <c r="Y101" s="133"/>
      <c r="Z101" s="133"/>
      <c r="AA101" s="44">
        <v>0</v>
      </c>
      <c r="AB101" s="5"/>
      <c r="AC101" s="1"/>
    </row>
    <row r="102" spans="1:29" ht="18" customHeight="1" thickBot="1" x14ac:dyDescent="0.4">
      <c r="A102" s="31"/>
      <c r="B102" s="53"/>
      <c r="C102" s="52"/>
      <c r="D102" s="52"/>
      <c r="E102" s="51"/>
      <c r="F102" s="51"/>
      <c r="G102" s="51"/>
      <c r="H102" s="50"/>
      <c r="I102" s="132" t="s">
        <v>31</v>
      </c>
      <c r="J102" s="132"/>
      <c r="K102" s="132"/>
      <c r="L102" s="132"/>
      <c r="M102" s="30">
        <v>707</v>
      </c>
      <c r="N102" s="29"/>
      <c r="O102" s="49" t="s">
        <v>30</v>
      </c>
      <c r="P102" s="111">
        <v>606</v>
      </c>
      <c r="Q102" s="48">
        <v>7</v>
      </c>
      <c r="R102" s="47">
        <v>7</v>
      </c>
      <c r="S102" s="25">
        <v>707</v>
      </c>
      <c r="T102" s="46" t="s">
        <v>29</v>
      </c>
      <c r="U102" s="45" t="s">
        <v>8</v>
      </c>
      <c r="V102" s="22" t="s">
        <v>1</v>
      </c>
      <c r="W102" s="21"/>
      <c r="X102" s="133"/>
      <c r="Y102" s="133"/>
      <c r="Z102" s="133"/>
      <c r="AA102" s="44">
        <v>0</v>
      </c>
      <c r="AB102" s="5"/>
      <c r="AC102" s="1"/>
    </row>
    <row r="103" spans="1:29" ht="29.25" customHeight="1" thickBot="1" x14ac:dyDescent="0.4">
      <c r="A103" s="31"/>
      <c r="B103" s="131">
        <v>200</v>
      </c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30">
        <v>707</v>
      </c>
      <c r="N103" s="29"/>
      <c r="O103" s="28" t="s">
        <v>5</v>
      </c>
      <c r="P103" s="109">
        <v>606</v>
      </c>
      <c r="Q103" s="43">
        <v>7</v>
      </c>
      <c r="R103" s="42">
        <v>7</v>
      </c>
      <c r="S103" s="25">
        <v>707</v>
      </c>
      <c r="T103" s="24" t="s">
        <v>29</v>
      </c>
      <c r="U103" s="23">
        <v>200</v>
      </c>
      <c r="V103" s="22" t="s">
        <v>1</v>
      </c>
      <c r="W103" s="21"/>
      <c r="X103" s="126"/>
      <c r="Y103" s="126"/>
      <c r="Z103" s="126"/>
      <c r="AA103" s="41">
        <v>0</v>
      </c>
      <c r="AB103" s="5"/>
      <c r="AC103" s="1"/>
    </row>
    <row r="104" spans="1:29" ht="43.5" customHeight="1" thickBot="1" x14ac:dyDescent="0.4">
      <c r="A104" s="31"/>
      <c r="B104" s="130">
        <v>240</v>
      </c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30">
        <v>707</v>
      </c>
      <c r="N104" s="29"/>
      <c r="O104" s="40" t="s">
        <v>4</v>
      </c>
      <c r="P104" s="109">
        <v>606</v>
      </c>
      <c r="Q104" s="27">
        <v>7</v>
      </c>
      <c r="R104" s="26">
        <v>7</v>
      </c>
      <c r="S104" s="25">
        <v>707</v>
      </c>
      <c r="T104" s="39" t="s">
        <v>29</v>
      </c>
      <c r="U104" s="38">
        <v>240</v>
      </c>
      <c r="V104" s="22" t="s">
        <v>1</v>
      </c>
      <c r="W104" s="21"/>
      <c r="X104" s="117"/>
      <c r="Y104" s="117"/>
      <c r="Z104" s="117"/>
      <c r="AA104" s="20">
        <v>0</v>
      </c>
      <c r="AB104" s="5"/>
      <c r="AC104" s="1"/>
    </row>
    <row r="105" spans="1:29" ht="15" customHeight="1" thickBot="1" x14ac:dyDescent="0.4">
      <c r="A105" s="31"/>
      <c r="B105" s="136" t="s">
        <v>28</v>
      </c>
      <c r="C105" s="136"/>
      <c r="D105" s="136"/>
      <c r="E105" s="136"/>
      <c r="F105" s="136"/>
      <c r="G105" s="136"/>
      <c r="H105" s="136"/>
      <c r="I105" s="136"/>
      <c r="J105" s="136"/>
      <c r="K105" s="136"/>
      <c r="L105" s="136"/>
      <c r="M105" s="30">
        <v>801</v>
      </c>
      <c r="N105" s="29"/>
      <c r="O105" s="58" t="s">
        <v>28</v>
      </c>
      <c r="P105" s="111">
        <v>606</v>
      </c>
      <c r="Q105" s="57">
        <v>8</v>
      </c>
      <c r="R105" s="56">
        <v>0</v>
      </c>
      <c r="S105" s="25">
        <v>801</v>
      </c>
      <c r="T105" s="55" t="s">
        <v>8</v>
      </c>
      <c r="U105" s="54" t="s">
        <v>8</v>
      </c>
      <c r="V105" s="22">
        <v>0</v>
      </c>
      <c r="W105" s="21"/>
      <c r="X105" s="118"/>
      <c r="Y105" s="118"/>
      <c r="Z105" s="118"/>
      <c r="AA105" s="112">
        <f>AA106</f>
        <v>4773.3999999999996</v>
      </c>
      <c r="AB105" s="5"/>
      <c r="AC105" s="1"/>
    </row>
    <row r="106" spans="1:29" ht="15" customHeight="1" thickBot="1" x14ac:dyDescent="0.4">
      <c r="A106" s="31"/>
      <c r="B106" s="134" t="s">
        <v>27</v>
      </c>
      <c r="C106" s="134"/>
      <c r="D106" s="134"/>
      <c r="E106" s="135"/>
      <c r="F106" s="135"/>
      <c r="G106" s="135"/>
      <c r="H106" s="135"/>
      <c r="I106" s="135"/>
      <c r="J106" s="135"/>
      <c r="K106" s="135"/>
      <c r="L106" s="135"/>
      <c r="M106" s="30">
        <v>801</v>
      </c>
      <c r="N106" s="29"/>
      <c r="O106" s="49" t="s">
        <v>27</v>
      </c>
      <c r="P106" s="111">
        <v>606</v>
      </c>
      <c r="Q106" s="48">
        <v>8</v>
      </c>
      <c r="R106" s="47">
        <v>1</v>
      </c>
      <c r="S106" s="25">
        <v>801</v>
      </c>
      <c r="T106" s="46" t="s">
        <v>8</v>
      </c>
      <c r="U106" s="45" t="s">
        <v>8</v>
      </c>
      <c r="V106" s="22">
        <v>0</v>
      </c>
      <c r="W106" s="21"/>
      <c r="X106" s="133"/>
      <c r="Y106" s="133"/>
      <c r="Z106" s="133"/>
      <c r="AA106" s="13">
        <f>AA107+AA114</f>
        <v>4773.3999999999996</v>
      </c>
      <c r="AB106" s="5"/>
      <c r="AC106" s="1"/>
    </row>
    <row r="107" spans="1:29" ht="29.25" customHeight="1" thickBot="1" x14ac:dyDescent="0.4">
      <c r="A107" s="31"/>
      <c r="B107" s="53"/>
      <c r="C107" s="52"/>
      <c r="D107" s="52"/>
      <c r="E107" s="51"/>
      <c r="F107" s="51"/>
      <c r="G107" s="51"/>
      <c r="H107" s="50"/>
      <c r="I107" s="132" t="s">
        <v>26</v>
      </c>
      <c r="J107" s="132"/>
      <c r="K107" s="132"/>
      <c r="L107" s="132"/>
      <c r="M107" s="30">
        <v>801</v>
      </c>
      <c r="N107" s="29"/>
      <c r="O107" s="49" t="s">
        <v>125</v>
      </c>
      <c r="P107" s="111">
        <v>606</v>
      </c>
      <c r="Q107" s="48">
        <v>8</v>
      </c>
      <c r="R107" s="47">
        <v>1</v>
      </c>
      <c r="S107" s="25">
        <v>801</v>
      </c>
      <c r="T107" s="46" t="s">
        <v>23</v>
      </c>
      <c r="U107" s="45" t="s">
        <v>8</v>
      </c>
      <c r="V107" s="22" t="s">
        <v>1</v>
      </c>
      <c r="W107" s="21"/>
      <c r="X107" s="133"/>
      <c r="Y107" s="133"/>
      <c r="Z107" s="133"/>
      <c r="AA107" s="44">
        <f>AA108+AA110+AA112</f>
        <v>1127.8</v>
      </c>
      <c r="AB107" s="5"/>
      <c r="AC107" s="1"/>
    </row>
    <row r="108" spans="1:29" ht="76.5" customHeight="1" thickBot="1" x14ac:dyDescent="0.4">
      <c r="A108" s="31"/>
      <c r="B108" s="131">
        <v>100</v>
      </c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30">
        <v>801</v>
      </c>
      <c r="N108" s="29"/>
      <c r="O108" s="28" t="s">
        <v>7</v>
      </c>
      <c r="P108" s="109">
        <v>606</v>
      </c>
      <c r="Q108" s="43">
        <v>8</v>
      </c>
      <c r="R108" s="42">
        <v>1</v>
      </c>
      <c r="S108" s="25">
        <v>801</v>
      </c>
      <c r="T108" s="24" t="s">
        <v>23</v>
      </c>
      <c r="U108" s="23">
        <v>100</v>
      </c>
      <c r="V108" s="22" t="s">
        <v>1</v>
      </c>
      <c r="W108" s="21"/>
      <c r="X108" s="126"/>
      <c r="Y108" s="126"/>
      <c r="Z108" s="126"/>
      <c r="AA108" s="41">
        <f>AA109</f>
        <v>1.6</v>
      </c>
      <c r="AB108" s="5"/>
      <c r="AC108" s="1"/>
    </row>
    <row r="109" spans="1:29" ht="29.25" customHeight="1" thickBot="1" x14ac:dyDescent="0.4">
      <c r="A109" s="31"/>
      <c r="B109" s="130">
        <v>110</v>
      </c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30">
        <v>801</v>
      </c>
      <c r="N109" s="29"/>
      <c r="O109" s="40" t="s">
        <v>6</v>
      </c>
      <c r="P109" s="109">
        <v>606</v>
      </c>
      <c r="Q109" s="27">
        <v>8</v>
      </c>
      <c r="R109" s="26">
        <v>1</v>
      </c>
      <c r="S109" s="25">
        <v>801</v>
      </c>
      <c r="T109" s="39" t="s">
        <v>23</v>
      </c>
      <c r="U109" s="38">
        <v>110</v>
      </c>
      <c r="V109" s="22" t="s">
        <v>1</v>
      </c>
      <c r="W109" s="21"/>
      <c r="X109" s="117"/>
      <c r="Y109" s="117"/>
      <c r="Z109" s="117"/>
      <c r="AA109" s="20">
        <v>1.6</v>
      </c>
      <c r="AB109" s="5"/>
      <c r="AC109" s="1"/>
    </row>
    <row r="110" spans="1:29" ht="29.25" customHeight="1" thickBot="1" x14ac:dyDescent="0.4">
      <c r="A110" s="31"/>
      <c r="B110" s="128">
        <v>200</v>
      </c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30">
        <v>801</v>
      </c>
      <c r="N110" s="29"/>
      <c r="O110" s="37" t="s">
        <v>5</v>
      </c>
      <c r="P110" s="109">
        <v>606</v>
      </c>
      <c r="Q110" s="36">
        <v>8</v>
      </c>
      <c r="R110" s="35">
        <v>1</v>
      </c>
      <c r="S110" s="25">
        <v>801</v>
      </c>
      <c r="T110" s="34" t="s">
        <v>23</v>
      </c>
      <c r="U110" s="33">
        <v>200</v>
      </c>
      <c r="V110" s="22" t="s">
        <v>1</v>
      </c>
      <c r="W110" s="21"/>
      <c r="X110" s="129"/>
      <c r="Y110" s="129"/>
      <c r="Z110" s="129"/>
      <c r="AA110" s="32">
        <f>AA111</f>
        <v>1126.2</v>
      </c>
      <c r="AB110" s="5"/>
      <c r="AC110" s="1"/>
    </row>
    <row r="111" spans="1:29" ht="43.5" customHeight="1" thickBot="1" x14ac:dyDescent="0.4">
      <c r="A111" s="31"/>
      <c r="B111" s="130">
        <v>240</v>
      </c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30">
        <v>801</v>
      </c>
      <c r="N111" s="29"/>
      <c r="O111" s="40" t="s">
        <v>4</v>
      </c>
      <c r="P111" s="109">
        <v>606</v>
      </c>
      <c r="Q111" s="27">
        <v>8</v>
      </c>
      <c r="R111" s="26">
        <v>1</v>
      </c>
      <c r="S111" s="25">
        <v>801</v>
      </c>
      <c r="T111" s="39" t="s">
        <v>23</v>
      </c>
      <c r="U111" s="38">
        <v>240</v>
      </c>
      <c r="V111" s="22" t="s">
        <v>1</v>
      </c>
      <c r="W111" s="21"/>
      <c r="X111" s="117"/>
      <c r="Y111" s="117"/>
      <c r="Z111" s="117"/>
      <c r="AA111" s="106">
        <v>1126.2</v>
      </c>
      <c r="AB111" s="5"/>
      <c r="AC111" s="1"/>
    </row>
    <row r="112" spans="1:29" ht="15" customHeight="1" thickBot="1" x14ac:dyDescent="0.4">
      <c r="A112" s="31"/>
      <c r="B112" s="128">
        <v>800</v>
      </c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30">
        <v>801</v>
      </c>
      <c r="N112" s="29"/>
      <c r="O112" s="37" t="s">
        <v>25</v>
      </c>
      <c r="P112" s="109">
        <v>606</v>
      </c>
      <c r="Q112" s="36">
        <v>8</v>
      </c>
      <c r="R112" s="35">
        <v>1</v>
      </c>
      <c r="S112" s="25">
        <v>801</v>
      </c>
      <c r="T112" s="34" t="s">
        <v>23</v>
      </c>
      <c r="U112" s="33">
        <v>800</v>
      </c>
      <c r="V112" s="22" t="s">
        <v>1</v>
      </c>
      <c r="W112" s="21"/>
      <c r="X112" s="129"/>
      <c r="Y112" s="129"/>
      <c r="Z112" s="129"/>
      <c r="AA112" s="32">
        <v>0</v>
      </c>
      <c r="AB112" s="5"/>
      <c r="AC112" s="1"/>
    </row>
    <row r="113" spans="1:29" ht="15" customHeight="1" thickBot="1" x14ac:dyDescent="0.4">
      <c r="A113" s="31"/>
      <c r="B113" s="130">
        <v>850</v>
      </c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30">
        <v>801</v>
      </c>
      <c r="N113" s="29"/>
      <c r="O113" s="40" t="s">
        <v>24</v>
      </c>
      <c r="P113" s="109">
        <v>606</v>
      </c>
      <c r="Q113" s="27">
        <v>8</v>
      </c>
      <c r="R113" s="26">
        <v>1</v>
      </c>
      <c r="S113" s="25">
        <v>801</v>
      </c>
      <c r="T113" s="39" t="s">
        <v>23</v>
      </c>
      <c r="U113" s="38">
        <v>850</v>
      </c>
      <c r="V113" s="22" t="s">
        <v>1</v>
      </c>
      <c r="W113" s="21"/>
      <c r="X113" s="117"/>
      <c r="Y113" s="117"/>
      <c r="Z113" s="117"/>
      <c r="AA113" s="20">
        <v>0</v>
      </c>
      <c r="AB113" s="5"/>
      <c r="AC113" s="1"/>
    </row>
    <row r="114" spans="1:29" ht="29.25" customHeight="1" thickBot="1" x14ac:dyDescent="0.4">
      <c r="A114" s="31"/>
      <c r="B114" s="60"/>
      <c r="C114" s="59"/>
      <c r="D114" s="59"/>
      <c r="E114" s="51"/>
      <c r="F114" s="51"/>
      <c r="G114" s="51"/>
      <c r="H114" s="50"/>
      <c r="I114" s="138" t="s">
        <v>22</v>
      </c>
      <c r="J114" s="138"/>
      <c r="K114" s="138"/>
      <c r="L114" s="138"/>
      <c r="M114" s="30">
        <v>801</v>
      </c>
      <c r="N114" s="29"/>
      <c r="O114" s="58" t="s">
        <v>21</v>
      </c>
      <c r="P114" s="111">
        <v>606</v>
      </c>
      <c r="Q114" s="57">
        <v>8</v>
      </c>
      <c r="R114" s="56">
        <v>1</v>
      </c>
      <c r="S114" s="72">
        <v>801</v>
      </c>
      <c r="T114" s="55" t="s">
        <v>20</v>
      </c>
      <c r="U114" s="54" t="s">
        <v>8</v>
      </c>
      <c r="V114" s="73" t="s">
        <v>1</v>
      </c>
      <c r="W114" s="74"/>
      <c r="X114" s="118"/>
      <c r="Y114" s="118"/>
      <c r="Z114" s="118"/>
      <c r="AA114" s="78">
        <f>AA115+AA117</f>
        <v>3645.6</v>
      </c>
      <c r="AB114" s="5"/>
      <c r="AC114" s="1"/>
    </row>
    <row r="115" spans="1:29" ht="78.5" customHeight="1" thickBot="1" x14ac:dyDescent="0.4">
      <c r="A115" s="31"/>
      <c r="B115" s="131">
        <v>100</v>
      </c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30">
        <v>801</v>
      </c>
      <c r="N115" s="29"/>
      <c r="O115" s="28" t="s">
        <v>7</v>
      </c>
      <c r="P115" s="109">
        <v>606</v>
      </c>
      <c r="Q115" s="43">
        <v>8</v>
      </c>
      <c r="R115" s="42">
        <v>1</v>
      </c>
      <c r="S115" s="25">
        <v>801</v>
      </c>
      <c r="T115" s="24" t="s">
        <v>20</v>
      </c>
      <c r="U115" s="23">
        <v>100</v>
      </c>
      <c r="V115" s="22" t="s">
        <v>1</v>
      </c>
      <c r="W115" s="21"/>
      <c r="X115" s="126"/>
      <c r="Y115" s="126"/>
      <c r="Z115" s="126"/>
      <c r="AA115" s="20">
        <f>AA116</f>
        <v>3446.1</v>
      </c>
      <c r="AB115" s="5"/>
      <c r="AC115" s="1"/>
    </row>
    <row r="116" spans="1:29" ht="29.25" customHeight="1" thickBot="1" x14ac:dyDescent="0.4">
      <c r="A116" s="31"/>
      <c r="B116" s="130">
        <v>110</v>
      </c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30">
        <v>801</v>
      </c>
      <c r="N116" s="29"/>
      <c r="O116" s="40" t="s">
        <v>6</v>
      </c>
      <c r="P116" s="109">
        <v>606</v>
      </c>
      <c r="Q116" s="27">
        <v>8</v>
      </c>
      <c r="R116" s="26">
        <v>1</v>
      </c>
      <c r="S116" s="25">
        <v>801</v>
      </c>
      <c r="T116" s="39" t="s">
        <v>20</v>
      </c>
      <c r="U116" s="38">
        <v>110</v>
      </c>
      <c r="V116" s="22" t="s">
        <v>1</v>
      </c>
      <c r="W116" s="21"/>
      <c r="X116" s="117"/>
      <c r="Y116" s="117"/>
      <c r="Z116" s="117"/>
      <c r="AA116" s="20">
        <v>3446.1</v>
      </c>
      <c r="AB116" s="5"/>
      <c r="AC116" s="1"/>
    </row>
    <row r="117" spans="1:29" ht="29.25" customHeight="1" x14ac:dyDescent="0.35">
      <c r="A117" s="31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30"/>
      <c r="N117" s="29"/>
      <c r="O117" s="37" t="s">
        <v>5</v>
      </c>
      <c r="P117" s="109">
        <v>606</v>
      </c>
      <c r="Q117" s="36">
        <v>8</v>
      </c>
      <c r="R117" s="35">
        <v>1</v>
      </c>
      <c r="S117" s="25"/>
      <c r="T117" s="24" t="s">
        <v>20</v>
      </c>
      <c r="U117" s="33">
        <v>200</v>
      </c>
      <c r="V117" s="22"/>
      <c r="W117" s="21"/>
      <c r="X117" s="71"/>
      <c r="Y117" s="71"/>
      <c r="Z117" s="71"/>
      <c r="AA117" s="20">
        <f>AA118</f>
        <v>199.5</v>
      </c>
      <c r="AB117" s="5"/>
      <c r="AC117" s="1"/>
    </row>
    <row r="118" spans="1:29" ht="29.25" customHeight="1" x14ac:dyDescent="0.35">
      <c r="A118" s="31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30"/>
      <c r="N118" s="29"/>
      <c r="O118" s="40" t="s">
        <v>4</v>
      </c>
      <c r="P118" s="109">
        <v>606</v>
      </c>
      <c r="Q118" s="27">
        <v>8</v>
      </c>
      <c r="R118" s="26">
        <v>1</v>
      </c>
      <c r="S118" s="25"/>
      <c r="T118" s="69" t="s">
        <v>20</v>
      </c>
      <c r="U118" s="38">
        <v>240</v>
      </c>
      <c r="V118" s="22"/>
      <c r="W118" s="21"/>
      <c r="X118" s="71"/>
      <c r="Y118" s="71"/>
      <c r="Z118" s="71"/>
      <c r="AA118" s="20">
        <v>199.5</v>
      </c>
      <c r="AB118" s="5"/>
      <c r="AC118" s="1"/>
    </row>
    <row r="119" spans="1:29" ht="15" customHeight="1" thickBot="1" x14ac:dyDescent="0.4">
      <c r="A119" s="31"/>
      <c r="B119" s="136" t="s">
        <v>19</v>
      </c>
      <c r="C119" s="136"/>
      <c r="D119" s="136"/>
      <c r="E119" s="136"/>
      <c r="F119" s="136"/>
      <c r="G119" s="136"/>
      <c r="H119" s="136"/>
      <c r="I119" s="136"/>
      <c r="J119" s="136"/>
      <c r="K119" s="136"/>
      <c r="L119" s="136"/>
      <c r="M119" s="30">
        <v>1001</v>
      </c>
      <c r="N119" s="29"/>
      <c r="O119" s="58" t="s">
        <v>19</v>
      </c>
      <c r="P119" s="111">
        <v>606</v>
      </c>
      <c r="Q119" s="57">
        <v>10</v>
      </c>
      <c r="R119" s="56">
        <v>0</v>
      </c>
      <c r="S119" s="25">
        <v>1001</v>
      </c>
      <c r="T119" s="55" t="s">
        <v>8</v>
      </c>
      <c r="U119" s="54" t="s">
        <v>8</v>
      </c>
      <c r="V119" s="22">
        <v>0</v>
      </c>
      <c r="W119" s="21"/>
      <c r="X119" s="118"/>
      <c r="Y119" s="118"/>
      <c r="Z119" s="118"/>
      <c r="AA119" s="13">
        <f>AA120</f>
        <v>285.60000000000002</v>
      </c>
      <c r="AB119" s="5"/>
      <c r="AC119" s="1"/>
    </row>
    <row r="120" spans="1:29" ht="15" customHeight="1" thickBot="1" x14ac:dyDescent="0.4">
      <c r="A120" s="31"/>
      <c r="B120" s="134" t="s">
        <v>18</v>
      </c>
      <c r="C120" s="134"/>
      <c r="D120" s="134"/>
      <c r="E120" s="135"/>
      <c r="F120" s="135"/>
      <c r="G120" s="135"/>
      <c r="H120" s="135"/>
      <c r="I120" s="135"/>
      <c r="J120" s="135"/>
      <c r="K120" s="135"/>
      <c r="L120" s="135"/>
      <c r="M120" s="30">
        <v>1001</v>
      </c>
      <c r="N120" s="29"/>
      <c r="O120" s="49" t="s">
        <v>18</v>
      </c>
      <c r="P120" s="111">
        <v>606</v>
      </c>
      <c r="Q120" s="48">
        <v>10</v>
      </c>
      <c r="R120" s="47">
        <v>1</v>
      </c>
      <c r="S120" s="25">
        <v>1001</v>
      </c>
      <c r="T120" s="46" t="s">
        <v>8</v>
      </c>
      <c r="U120" s="45" t="s">
        <v>8</v>
      </c>
      <c r="V120" s="22">
        <v>0</v>
      </c>
      <c r="W120" s="21"/>
      <c r="X120" s="133"/>
      <c r="Y120" s="133"/>
      <c r="Z120" s="133"/>
      <c r="AA120" s="44">
        <f>AA121+AA124</f>
        <v>285.60000000000002</v>
      </c>
      <c r="AB120" s="5"/>
      <c r="AC120" s="1"/>
    </row>
    <row r="121" spans="1:29" ht="17" customHeight="1" thickBot="1" x14ac:dyDescent="0.4">
      <c r="A121" s="31"/>
      <c r="B121" s="53"/>
      <c r="C121" s="52"/>
      <c r="D121" s="52"/>
      <c r="E121" s="51"/>
      <c r="F121" s="51"/>
      <c r="G121" s="51"/>
      <c r="H121" s="50"/>
      <c r="I121" s="132" t="s">
        <v>17</v>
      </c>
      <c r="J121" s="132"/>
      <c r="K121" s="132"/>
      <c r="L121" s="132"/>
      <c r="M121" s="30">
        <v>1001</v>
      </c>
      <c r="N121" s="29"/>
      <c r="O121" s="49" t="s">
        <v>16</v>
      </c>
      <c r="P121" s="111">
        <v>606</v>
      </c>
      <c r="Q121" s="48">
        <v>10</v>
      </c>
      <c r="R121" s="47">
        <v>1</v>
      </c>
      <c r="S121" s="25">
        <v>1001</v>
      </c>
      <c r="T121" s="46" t="s">
        <v>13</v>
      </c>
      <c r="U121" s="45" t="s">
        <v>8</v>
      </c>
      <c r="V121" s="22" t="s">
        <v>1</v>
      </c>
      <c r="W121" s="21"/>
      <c r="X121" s="133"/>
      <c r="Y121" s="133"/>
      <c r="Z121" s="133"/>
      <c r="AA121" s="44">
        <f>AA122</f>
        <v>249.5</v>
      </c>
      <c r="AB121" s="5"/>
      <c r="AC121" s="1"/>
    </row>
    <row r="122" spans="1:29" ht="29.25" customHeight="1" thickBot="1" x14ac:dyDescent="0.4">
      <c r="A122" s="31"/>
      <c r="B122" s="131">
        <v>300</v>
      </c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30">
        <v>1001</v>
      </c>
      <c r="N122" s="29"/>
      <c r="O122" s="28" t="s">
        <v>15</v>
      </c>
      <c r="P122" s="109">
        <v>606</v>
      </c>
      <c r="Q122" s="43">
        <v>10</v>
      </c>
      <c r="R122" s="42">
        <v>1</v>
      </c>
      <c r="S122" s="25">
        <v>1001</v>
      </c>
      <c r="T122" s="24" t="s">
        <v>13</v>
      </c>
      <c r="U122" s="23">
        <v>300</v>
      </c>
      <c r="V122" s="22" t="s">
        <v>1</v>
      </c>
      <c r="W122" s="21"/>
      <c r="X122" s="126"/>
      <c r="Y122" s="126"/>
      <c r="Z122" s="126"/>
      <c r="AA122" s="41">
        <f>AA123</f>
        <v>249.5</v>
      </c>
      <c r="AB122" s="5"/>
      <c r="AC122" s="1"/>
    </row>
    <row r="123" spans="1:29" ht="29.25" customHeight="1" thickBot="1" x14ac:dyDescent="0.4">
      <c r="A123" s="31"/>
      <c r="B123" s="130">
        <v>310</v>
      </c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30">
        <v>1001</v>
      </c>
      <c r="N123" s="29"/>
      <c r="O123" s="40" t="s">
        <v>14</v>
      </c>
      <c r="P123" s="109">
        <v>606</v>
      </c>
      <c r="Q123" s="27">
        <v>10</v>
      </c>
      <c r="R123" s="26">
        <v>1</v>
      </c>
      <c r="S123" s="25">
        <v>1001</v>
      </c>
      <c r="T123" s="39" t="s">
        <v>13</v>
      </c>
      <c r="U123" s="38">
        <v>310</v>
      </c>
      <c r="V123" s="22" t="s">
        <v>1</v>
      </c>
      <c r="W123" s="21"/>
      <c r="X123" s="117"/>
      <c r="Y123" s="117"/>
      <c r="Z123" s="117"/>
      <c r="AA123" s="20">
        <v>249.5</v>
      </c>
      <c r="AB123" s="5"/>
      <c r="AC123" s="1"/>
    </row>
    <row r="124" spans="1:29" ht="29.25" customHeight="1" thickBot="1" x14ac:dyDescent="0.4">
      <c r="A124" s="31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30"/>
      <c r="N124" s="29"/>
      <c r="O124" s="58" t="s">
        <v>21</v>
      </c>
      <c r="P124" s="111">
        <v>606</v>
      </c>
      <c r="Q124" s="57">
        <v>10</v>
      </c>
      <c r="R124" s="56">
        <v>1</v>
      </c>
      <c r="S124" s="72">
        <v>801</v>
      </c>
      <c r="T124" s="55" t="s">
        <v>20</v>
      </c>
      <c r="U124" s="54" t="s">
        <v>8</v>
      </c>
      <c r="V124" s="73" t="s">
        <v>1</v>
      </c>
      <c r="W124" s="74"/>
      <c r="X124" s="118"/>
      <c r="Y124" s="118"/>
      <c r="Z124" s="118"/>
      <c r="AA124" s="78">
        <f>AA125</f>
        <v>36.1</v>
      </c>
      <c r="AB124" s="5"/>
      <c r="AC124" s="1"/>
    </row>
    <row r="125" spans="1:29" ht="29.25" customHeight="1" thickBot="1" x14ac:dyDescent="0.4">
      <c r="A125" s="31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30"/>
      <c r="N125" s="29"/>
      <c r="O125" s="28" t="s">
        <v>15</v>
      </c>
      <c r="P125" s="109">
        <v>606</v>
      </c>
      <c r="Q125" s="43">
        <v>10</v>
      </c>
      <c r="R125" s="42">
        <v>1</v>
      </c>
      <c r="S125" s="25">
        <v>1001</v>
      </c>
      <c r="T125" s="83" t="s">
        <v>20</v>
      </c>
      <c r="U125" s="23">
        <v>300</v>
      </c>
      <c r="V125" s="22" t="s">
        <v>1</v>
      </c>
      <c r="W125" s="21"/>
      <c r="X125" s="126"/>
      <c r="Y125" s="126"/>
      <c r="Z125" s="126"/>
      <c r="AA125" s="41">
        <f>AA126</f>
        <v>36.1</v>
      </c>
      <c r="AB125" s="5"/>
      <c r="AC125" s="1"/>
    </row>
    <row r="126" spans="1:29" ht="29.25" customHeight="1" thickBot="1" x14ac:dyDescent="0.4">
      <c r="A126" s="31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30"/>
      <c r="N126" s="29"/>
      <c r="O126" s="40" t="s">
        <v>14</v>
      </c>
      <c r="P126" s="109">
        <v>606</v>
      </c>
      <c r="Q126" s="27">
        <v>10</v>
      </c>
      <c r="R126" s="26">
        <v>1</v>
      </c>
      <c r="S126" s="25">
        <v>1001</v>
      </c>
      <c r="T126" s="83" t="s">
        <v>20</v>
      </c>
      <c r="U126" s="38">
        <v>310</v>
      </c>
      <c r="V126" s="22" t="s">
        <v>1</v>
      </c>
      <c r="W126" s="21"/>
      <c r="X126" s="117"/>
      <c r="Y126" s="117"/>
      <c r="Z126" s="117"/>
      <c r="AA126" s="20">
        <v>36.1</v>
      </c>
      <c r="AB126" s="5"/>
      <c r="AC126" s="1"/>
    </row>
    <row r="127" spans="1:29" ht="15" customHeight="1" thickBot="1" x14ac:dyDescent="0.4">
      <c r="A127" s="31"/>
      <c r="B127" s="136" t="s">
        <v>12</v>
      </c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30">
        <v>1102</v>
      </c>
      <c r="N127" s="29"/>
      <c r="O127" s="58" t="s">
        <v>12</v>
      </c>
      <c r="P127" s="111">
        <v>606</v>
      </c>
      <c r="Q127" s="57">
        <v>11</v>
      </c>
      <c r="R127" s="56">
        <v>0</v>
      </c>
      <c r="S127" s="25">
        <v>1102</v>
      </c>
      <c r="T127" s="55" t="s">
        <v>8</v>
      </c>
      <c r="U127" s="54" t="s">
        <v>8</v>
      </c>
      <c r="V127" s="22">
        <v>0</v>
      </c>
      <c r="W127" s="21"/>
      <c r="X127" s="118"/>
      <c r="Y127" s="118"/>
      <c r="Z127" s="118"/>
      <c r="AA127" s="13">
        <f>AA128</f>
        <v>78.400000000000006</v>
      </c>
      <c r="AB127" s="5"/>
      <c r="AC127" s="1"/>
    </row>
    <row r="128" spans="1:29" ht="15" customHeight="1" thickBot="1" x14ac:dyDescent="0.4">
      <c r="A128" s="31"/>
      <c r="B128" s="134" t="s">
        <v>11</v>
      </c>
      <c r="C128" s="134"/>
      <c r="D128" s="134"/>
      <c r="E128" s="135"/>
      <c r="F128" s="135"/>
      <c r="G128" s="135"/>
      <c r="H128" s="135"/>
      <c r="I128" s="135"/>
      <c r="J128" s="135"/>
      <c r="K128" s="135"/>
      <c r="L128" s="135"/>
      <c r="M128" s="30">
        <v>1102</v>
      </c>
      <c r="N128" s="29"/>
      <c r="O128" s="49" t="s">
        <v>11</v>
      </c>
      <c r="P128" s="111">
        <v>606</v>
      </c>
      <c r="Q128" s="48">
        <v>11</v>
      </c>
      <c r="R128" s="47">
        <v>2</v>
      </c>
      <c r="S128" s="25">
        <v>1102</v>
      </c>
      <c r="T128" s="46" t="s">
        <v>8</v>
      </c>
      <c r="U128" s="45" t="s">
        <v>8</v>
      </c>
      <c r="V128" s="22">
        <v>0</v>
      </c>
      <c r="W128" s="21"/>
      <c r="X128" s="133"/>
      <c r="Y128" s="133"/>
      <c r="Z128" s="133"/>
      <c r="AA128" s="44">
        <f>AA129</f>
        <v>78.400000000000006</v>
      </c>
      <c r="AB128" s="5"/>
      <c r="AC128" s="1"/>
    </row>
    <row r="129" spans="1:29" ht="29.25" customHeight="1" thickBot="1" x14ac:dyDescent="0.4">
      <c r="A129" s="31"/>
      <c r="B129" s="53"/>
      <c r="C129" s="52"/>
      <c r="D129" s="52"/>
      <c r="E129" s="51"/>
      <c r="F129" s="51"/>
      <c r="G129" s="51"/>
      <c r="H129" s="50"/>
      <c r="I129" s="132" t="s">
        <v>10</v>
      </c>
      <c r="J129" s="132"/>
      <c r="K129" s="132"/>
      <c r="L129" s="132"/>
      <c r="M129" s="30">
        <v>1102</v>
      </c>
      <c r="N129" s="29"/>
      <c r="O129" s="49" t="s">
        <v>9</v>
      </c>
      <c r="P129" s="111">
        <v>606</v>
      </c>
      <c r="Q129" s="48">
        <v>11</v>
      </c>
      <c r="R129" s="47">
        <v>2</v>
      </c>
      <c r="S129" s="25">
        <v>1102</v>
      </c>
      <c r="T129" s="46" t="s">
        <v>3</v>
      </c>
      <c r="U129" s="45" t="s">
        <v>8</v>
      </c>
      <c r="V129" s="22" t="s">
        <v>1</v>
      </c>
      <c r="W129" s="21"/>
      <c r="X129" s="133"/>
      <c r="Y129" s="133"/>
      <c r="Z129" s="133"/>
      <c r="AA129" s="44">
        <f>AA130+AA132</f>
        <v>78.400000000000006</v>
      </c>
      <c r="AB129" s="5"/>
      <c r="AC129" s="1"/>
    </row>
    <row r="130" spans="1:29" ht="84" customHeight="1" thickBot="1" x14ac:dyDescent="0.4">
      <c r="A130" s="31"/>
      <c r="B130" s="131">
        <v>100</v>
      </c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30">
        <v>1102</v>
      </c>
      <c r="N130" s="29"/>
      <c r="O130" s="28" t="s">
        <v>7</v>
      </c>
      <c r="P130" s="109">
        <v>606</v>
      </c>
      <c r="Q130" s="43">
        <v>11</v>
      </c>
      <c r="R130" s="42">
        <v>2</v>
      </c>
      <c r="S130" s="25">
        <v>1102</v>
      </c>
      <c r="T130" s="24" t="s">
        <v>3</v>
      </c>
      <c r="U130" s="23">
        <v>100</v>
      </c>
      <c r="V130" s="22" t="s">
        <v>1</v>
      </c>
      <c r="W130" s="21"/>
      <c r="X130" s="126"/>
      <c r="Y130" s="126"/>
      <c r="Z130" s="126"/>
      <c r="AA130" s="41">
        <f>AA131</f>
        <v>28.4</v>
      </c>
      <c r="AB130" s="5"/>
      <c r="AC130" s="1"/>
    </row>
    <row r="131" spans="1:29" ht="29.25" customHeight="1" thickBot="1" x14ac:dyDescent="0.4">
      <c r="A131" s="31"/>
      <c r="B131" s="130">
        <v>110</v>
      </c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30">
        <v>1102</v>
      </c>
      <c r="N131" s="29"/>
      <c r="O131" s="40" t="s">
        <v>6</v>
      </c>
      <c r="P131" s="109">
        <v>606</v>
      </c>
      <c r="Q131" s="27">
        <v>11</v>
      </c>
      <c r="R131" s="26">
        <v>2</v>
      </c>
      <c r="S131" s="25">
        <v>1102</v>
      </c>
      <c r="T131" s="39" t="s">
        <v>3</v>
      </c>
      <c r="U131" s="38">
        <v>110</v>
      </c>
      <c r="V131" s="22" t="s">
        <v>1</v>
      </c>
      <c r="W131" s="21"/>
      <c r="X131" s="117"/>
      <c r="Y131" s="117"/>
      <c r="Z131" s="117"/>
      <c r="AA131" s="20">
        <v>28.4</v>
      </c>
      <c r="AB131" s="5"/>
      <c r="AC131" s="1"/>
    </row>
    <row r="132" spans="1:29" ht="29.25" customHeight="1" thickBot="1" x14ac:dyDescent="0.4">
      <c r="A132" s="31"/>
      <c r="B132" s="128">
        <v>200</v>
      </c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30">
        <v>1102</v>
      </c>
      <c r="N132" s="29"/>
      <c r="O132" s="37" t="s">
        <v>5</v>
      </c>
      <c r="P132" s="109">
        <v>606</v>
      </c>
      <c r="Q132" s="36">
        <v>11</v>
      </c>
      <c r="R132" s="35">
        <v>2</v>
      </c>
      <c r="S132" s="25">
        <v>1102</v>
      </c>
      <c r="T132" s="34" t="s">
        <v>3</v>
      </c>
      <c r="U132" s="33">
        <v>200</v>
      </c>
      <c r="V132" s="22" t="s">
        <v>1</v>
      </c>
      <c r="W132" s="21"/>
      <c r="X132" s="129"/>
      <c r="Y132" s="129"/>
      <c r="Z132" s="129"/>
      <c r="AA132" s="32">
        <f>AA133</f>
        <v>50</v>
      </c>
      <c r="AB132" s="5"/>
      <c r="AC132" s="1"/>
    </row>
    <row r="133" spans="1:29" ht="43.5" customHeight="1" thickBot="1" x14ac:dyDescent="0.4">
      <c r="A133" s="31"/>
      <c r="B133" s="130">
        <v>240</v>
      </c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30">
        <v>1102</v>
      </c>
      <c r="N133" s="29"/>
      <c r="O133" s="28" t="s">
        <v>4</v>
      </c>
      <c r="P133" s="109">
        <v>606</v>
      </c>
      <c r="Q133" s="27">
        <v>11</v>
      </c>
      <c r="R133" s="26">
        <v>2</v>
      </c>
      <c r="S133" s="25">
        <v>1102</v>
      </c>
      <c r="T133" s="24" t="s">
        <v>3</v>
      </c>
      <c r="U133" s="23">
        <v>240</v>
      </c>
      <c r="V133" s="22" t="s">
        <v>1</v>
      </c>
      <c r="W133" s="21"/>
      <c r="X133" s="117"/>
      <c r="Y133" s="117"/>
      <c r="Z133" s="117"/>
      <c r="AA133" s="20">
        <v>50</v>
      </c>
      <c r="AB133" s="5"/>
      <c r="AC133" s="1"/>
    </row>
    <row r="134" spans="1:29" ht="12.5" hidden="1" customHeight="1" x14ac:dyDescent="0.25">
      <c r="A134" s="2"/>
      <c r="B134" s="19" t="s">
        <v>0</v>
      </c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>
        <v>9999</v>
      </c>
      <c r="N134" s="19"/>
      <c r="O134" s="17" t="s">
        <v>0</v>
      </c>
      <c r="P134" s="17"/>
      <c r="Q134" s="18">
        <v>0</v>
      </c>
      <c r="R134" s="18">
        <v>0</v>
      </c>
      <c r="S134" s="18">
        <v>0</v>
      </c>
      <c r="T134" s="18" t="s">
        <v>2</v>
      </c>
      <c r="U134" s="18" t="s">
        <v>1</v>
      </c>
      <c r="V134" s="18" t="s">
        <v>1</v>
      </c>
      <c r="W134" s="17"/>
      <c r="X134" s="15"/>
      <c r="Y134" s="14">
        <v>0</v>
      </c>
      <c r="Z134" s="14">
        <v>0</v>
      </c>
      <c r="AA134" s="16">
        <v>11220.4</v>
      </c>
      <c r="AB134" s="5"/>
      <c r="AC134" s="2"/>
    </row>
    <row r="135" spans="1:29" ht="13.5" customHeight="1" thickBot="1" x14ac:dyDescent="0.3">
      <c r="A135" s="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4"/>
      <c r="N135" s="4"/>
      <c r="O135" s="11" t="s">
        <v>0</v>
      </c>
      <c r="P135" s="11"/>
      <c r="Q135" s="10"/>
      <c r="R135" s="10"/>
      <c r="S135" s="10"/>
      <c r="T135" s="10"/>
      <c r="U135" s="10"/>
      <c r="V135" s="9"/>
      <c r="W135" s="8"/>
      <c r="X135" s="7"/>
      <c r="Y135" s="6">
        <v>0</v>
      </c>
      <c r="Z135" s="6">
        <v>0</v>
      </c>
      <c r="AA135" s="89">
        <f>AA9+AA47+AA54+AA62+AA67+AA100+AA105+AA119+AA127</f>
        <v>11756.099999999999</v>
      </c>
      <c r="AB135" s="2"/>
      <c r="AC135" s="1"/>
    </row>
    <row r="136" spans="1:29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1"/>
      <c r="Y136" s="1"/>
      <c r="Z136" s="1"/>
      <c r="AA136" s="1"/>
      <c r="AB136" s="1"/>
      <c r="AC136" s="1"/>
    </row>
    <row r="137" spans="1:29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2.75" customHeight="1" x14ac:dyDescent="0.25">
      <c r="A138" s="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3"/>
      <c r="P138" s="3"/>
      <c r="Q138" s="3"/>
      <c r="R138" s="3"/>
      <c r="S138" s="3"/>
      <c r="T138" s="3"/>
      <c r="U138" s="3"/>
      <c r="V138" s="3"/>
      <c r="W138" s="3"/>
      <c r="X138" s="1"/>
      <c r="Y138" s="1"/>
      <c r="Z138" s="1"/>
      <c r="AA138" s="2"/>
      <c r="AB138" s="1"/>
      <c r="AC138" s="1"/>
    </row>
  </sheetData>
  <mergeCells count="233">
    <mergeCell ref="B133:L133"/>
    <mergeCell ref="X133:Z133"/>
    <mergeCell ref="B130:L130"/>
    <mergeCell ref="X130:Z130"/>
    <mergeCell ref="B132:L132"/>
    <mergeCell ref="X132:Z132"/>
    <mergeCell ref="B104:L104"/>
    <mergeCell ref="X104:Z104"/>
    <mergeCell ref="B109:L109"/>
    <mergeCell ref="X109:Z109"/>
    <mergeCell ref="B111:L111"/>
    <mergeCell ref="X111:Z111"/>
    <mergeCell ref="B105:L105"/>
    <mergeCell ref="X105:Z105"/>
    <mergeCell ref="B123:L123"/>
    <mergeCell ref="X123:Z123"/>
    <mergeCell ref="B122:L122"/>
    <mergeCell ref="X122:Z122"/>
    <mergeCell ref="B113:L113"/>
    <mergeCell ref="X113:Z113"/>
    <mergeCell ref="B128:L128"/>
    <mergeCell ref="B48:L48"/>
    <mergeCell ref="X48:Z48"/>
    <mergeCell ref="I42:L42"/>
    <mergeCell ref="X42:Z42"/>
    <mergeCell ref="B46:L46"/>
    <mergeCell ref="B53:L53"/>
    <mergeCell ref="X53:Z53"/>
    <mergeCell ref="R2:AA2"/>
    <mergeCell ref="B131:L131"/>
    <mergeCell ref="X131:Z131"/>
    <mergeCell ref="I38:L38"/>
    <mergeCell ref="X38:Z38"/>
    <mergeCell ref="X46:Z46"/>
    <mergeCell ref="X31:Z31"/>
    <mergeCell ref="X32:Z32"/>
    <mergeCell ref="B15:L15"/>
    <mergeCell ref="X15:Z15"/>
    <mergeCell ref="I129:L129"/>
    <mergeCell ref="X129:Z129"/>
    <mergeCell ref="B43:L43"/>
    <mergeCell ref="X43:Z43"/>
    <mergeCell ref="B40:L40"/>
    <mergeCell ref="X40:Z40"/>
    <mergeCell ref="B57:L57"/>
    <mergeCell ref="X57:Z57"/>
    <mergeCell ref="B65:L65"/>
    <mergeCell ref="X65:Z65"/>
    <mergeCell ref="I107:L107"/>
    <mergeCell ref="X107:Z107"/>
    <mergeCell ref="I114:L114"/>
    <mergeCell ref="X114:Z114"/>
    <mergeCell ref="B66:L66"/>
    <mergeCell ref="X66:Z66"/>
    <mergeCell ref="X128:Z128"/>
    <mergeCell ref="B22:L22"/>
    <mergeCell ref="X22:Z22"/>
    <mergeCell ref="B24:L24"/>
    <mergeCell ref="X24:Z24"/>
    <mergeCell ref="B29:L29"/>
    <mergeCell ref="X29:Z29"/>
    <mergeCell ref="B30:L30"/>
    <mergeCell ref="X30:Z30"/>
    <mergeCell ref="I34:L34"/>
    <mergeCell ref="X34:Z34"/>
    <mergeCell ref="X61:Z61"/>
    <mergeCell ref="B67:L67"/>
    <mergeCell ref="X67:Z67"/>
    <mergeCell ref="B70:L70"/>
    <mergeCell ref="X70:Z70"/>
    <mergeCell ref="B19:L19"/>
    <mergeCell ref="X19:Z19"/>
    <mergeCell ref="B35:L35"/>
    <mergeCell ref="X35:Z35"/>
    <mergeCell ref="B39:L39"/>
    <mergeCell ref="X39:Z39"/>
    <mergeCell ref="B36:L36"/>
    <mergeCell ref="X36:Z36"/>
    <mergeCell ref="B21:L21"/>
    <mergeCell ref="X21:Z21"/>
    <mergeCell ref="I28:L28"/>
    <mergeCell ref="X28:Z28"/>
    <mergeCell ref="B27:L27"/>
    <mergeCell ref="X27:Z27"/>
    <mergeCell ref="B23:L23"/>
    <mergeCell ref="X23:Z23"/>
    <mergeCell ref="B26:L26"/>
    <mergeCell ref="X26:Z26"/>
    <mergeCell ref="B62:L62"/>
    <mergeCell ref="B101:L101"/>
    <mergeCell ref="X101:Z101"/>
    <mergeCell ref="B76:L76"/>
    <mergeCell ref="X76:Z76"/>
    <mergeCell ref="B68:L68"/>
    <mergeCell ref="X68:Z68"/>
    <mergeCell ref="B50:L50"/>
    <mergeCell ref="X50:Z50"/>
    <mergeCell ref="B52:L52"/>
    <mergeCell ref="X52:Z52"/>
    <mergeCell ref="I97:L97"/>
    <mergeCell ref="X97:Z97"/>
    <mergeCell ref="X74:Z74"/>
    <mergeCell ref="X81:Z81"/>
    <mergeCell ref="X82:Z82"/>
    <mergeCell ref="X83:Z83"/>
    <mergeCell ref="I69:L69"/>
    <mergeCell ref="X69:Z69"/>
    <mergeCell ref="B77:L77"/>
    <mergeCell ref="I64:L64"/>
    <mergeCell ref="X64:Z64"/>
    <mergeCell ref="B58:L58"/>
    <mergeCell ref="X58:Z58"/>
    <mergeCell ref="X60:Z60"/>
    <mergeCell ref="B96:L96"/>
    <mergeCell ref="X96:Z96"/>
    <mergeCell ref="B99:L99"/>
    <mergeCell ref="X99:Z99"/>
    <mergeCell ref="B112:L112"/>
    <mergeCell ref="X112:Z112"/>
    <mergeCell ref="B115:L115"/>
    <mergeCell ref="X115:Z115"/>
    <mergeCell ref="B71:L71"/>
    <mergeCell ref="X71:Z71"/>
    <mergeCell ref="B95:L95"/>
    <mergeCell ref="X95:Z95"/>
    <mergeCell ref="I94:L94"/>
    <mergeCell ref="X94:Z94"/>
    <mergeCell ref="I102:L102"/>
    <mergeCell ref="X102:Z102"/>
    <mergeCell ref="B100:L100"/>
    <mergeCell ref="X100:Z100"/>
    <mergeCell ref="B93:L93"/>
    <mergeCell ref="X93:Z93"/>
    <mergeCell ref="B92:L92"/>
    <mergeCell ref="X92:Z92"/>
    <mergeCell ref="I91:L91"/>
    <mergeCell ref="X91:Z91"/>
    <mergeCell ref="B127:L127"/>
    <mergeCell ref="X127:Z127"/>
    <mergeCell ref="B10:L10"/>
    <mergeCell ref="X10:Z10"/>
    <mergeCell ref="B17:L17"/>
    <mergeCell ref="X17:Z17"/>
    <mergeCell ref="B33:L33"/>
    <mergeCell ref="X33:Z33"/>
    <mergeCell ref="B37:L37"/>
    <mergeCell ref="X37:Z37"/>
    <mergeCell ref="B55:L55"/>
    <mergeCell ref="X55:Z55"/>
    <mergeCell ref="B63:L63"/>
    <mergeCell ref="X63:Z63"/>
    <mergeCell ref="I56:L56"/>
    <mergeCell ref="X56:Z56"/>
    <mergeCell ref="B72:L72"/>
    <mergeCell ref="X72:Z72"/>
    <mergeCell ref="B90:L90"/>
    <mergeCell ref="X90:Z90"/>
    <mergeCell ref="I73:L73"/>
    <mergeCell ref="X73:Z73"/>
    <mergeCell ref="B119:L119"/>
    <mergeCell ref="X119:Z119"/>
    <mergeCell ref="B9:L9"/>
    <mergeCell ref="X9:Z9"/>
    <mergeCell ref="B47:L47"/>
    <mergeCell ref="X47:Z47"/>
    <mergeCell ref="B41:L41"/>
    <mergeCell ref="X41:Z41"/>
    <mergeCell ref="B54:L54"/>
    <mergeCell ref="X54:Z54"/>
    <mergeCell ref="I14:L14"/>
    <mergeCell ref="X14:Z14"/>
    <mergeCell ref="I18:L18"/>
    <mergeCell ref="X18:Z18"/>
    <mergeCell ref="I25:L25"/>
    <mergeCell ref="X25:Z25"/>
    <mergeCell ref="I49:L49"/>
    <mergeCell ref="X49:Z49"/>
    <mergeCell ref="B51:L51"/>
    <mergeCell ref="X51:Z51"/>
    <mergeCell ref="B16:L16"/>
    <mergeCell ref="X16:Z16"/>
    <mergeCell ref="B20:L20"/>
    <mergeCell ref="X20:Z20"/>
    <mergeCell ref="B13:L13"/>
    <mergeCell ref="X13:Z13"/>
    <mergeCell ref="B45:L45"/>
    <mergeCell ref="X45:Z45"/>
    <mergeCell ref="B44:L44"/>
    <mergeCell ref="X44:Z44"/>
    <mergeCell ref="B12:L12"/>
    <mergeCell ref="X12:Z12"/>
    <mergeCell ref="I11:L11"/>
    <mergeCell ref="X11:Z11"/>
    <mergeCell ref="X125:Z125"/>
    <mergeCell ref="B106:L106"/>
    <mergeCell ref="X106:Z106"/>
    <mergeCell ref="B98:L98"/>
    <mergeCell ref="X98:Z98"/>
    <mergeCell ref="B103:L103"/>
    <mergeCell ref="X103:Z103"/>
    <mergeCell ref="B116:L116"/>
    <mergeCell ref="X116:Z116"/>
    <mergeCell ref="I121:L121"/>
    <mergeCell ref="X121:Z121"/>
    <mergeCell ref="B108:L108"/>
    <mergeCell ref="X108:Z108"/>
    <mergeCell ref="B110:L110"/>
    <mergeCell ref="X110:Z110"/>
    <mergeCell ref="B120:L120"/>
    <mergeCell ref="X126:Z126"/>
    <mergeCell ref="X124:Z124"/>
    <mergeCell ref="O3:AA3"/>
    <mergeCell ref="S6:S7"/>
    <mergeCell ref="Y6:Z6"/>
    <mergeCell ref="O6:O7"/>
    <mergeCell ref="Q6:Q7"/>
    <mergeCell ref="R6:R7"/>
    <mergeCell ref="T6:T7"/>
    <mergeCell ref="U6:U7"/>
    <mergeCell ref="V6:V7"/>
    <mergeCell ref="W6:W7"/>
    <mergeCell ref="AA6:AA7"/>
    <mergeCell ref="X77:Z77"/>
    <mergeCell ref="P6:P7"/>
    <mergeCell ref="X62:Z62"/>
    <mergeCell ref="X75:Z75"/>
    <mergeCell ref="X85:Z85"/>
    <mergeCell ref="X86:Z86"/>
    <mergeCell ref="X84:Z84"/>
    <mergeCell ref="X87:Z87"/>
    <mergeCell ref="X88:Z88"/>
    <mergeCell ref="X89:Z89"/>
    <mergeCell ref="X120:Z12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2023-03-30T09:09:01Z</cp:lastPrinted>
  <dcterms:created xsi:type="dcterms:W3CDTF">2021-06-18T13:13:46Z</dcterms:created>
  <dcterms:modified xsi:type="dcterms:W3CDTF">2023-04-13T03:46:10Z</dcterms:modified>
</cp:coreProperties>
</file>